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Schools\HDh.Kurimbee School\"/>
    </mc:Choice>
  </mc:AlternateContent>
  <bookViews>
    <workbookView xWindow="0" yWindow="0" windowWidth="10755" windowHeight="5670" tabRatio="832" activeTab="2"/>
  </bookViews>
  <sheets>
    <sheet name="Cover" sheetId="73" r:id="rId1"/>
    <sheet name="BOQ Summary" sheetId="62" r:id="rId2"/>
    <sheet name="BOQ for tender" sheetId="72" r:id="rId3"/>
  </sheets>
  <definedNames>
    <definedName name="_xlnm.Print_Area" localSheetId="2">'BOQ for tender'!$A$2:$K$1318</definedName>
    <definedName name="_xlnm.Print_Area" localSheetId="1">'BOQ Summary'!$A$1:$F$25</definedName>
    <definedName name="_xlnm.Print_Area" localSheetId="0">Cover!$A$1:$I$53</definedName>
    <definedName name="_xlnm.Print_Titles" localSheetId="2">'BOQ for tender'!$6:$6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1" i="62" l="1"/>
  <c r="E1250" i="72"/>
  <c r="E1270" i="72" s="1"/>
  <c r="E1248" i="72" l="1"/>
  <c r="E1268" i="72" s="1"/>
  <c r="C19" i="62" s="1"/>
  <c r="A3" i="62"/>
  <c r="C22" i="62"/>
  <c r="C12" i="62"/>
  <c r="E1241" i="72" s="1"/>
  <c r="E1261" i="72" s="1"/>
  <c r="A2" i="72"/>
  <c r="C20" i="62"/>
  <c r="E1249" i="72" s="1"/>
  <c r="E1269" i="72" s="1"/>
  <c r="C13" i="62"/>
  <c r="E1242" i="72" s="1"/>
  <c r="E1262" i="72" s="1"/>
  <c r="C16" i="62"/>
  <c r="E1245" i="72" s="1"/>
  <c r="E1265" i="72" s="1"/>
  <c r="C18" i="62"/>
  <c r="E1247" i="72" s="1"/>
  <c r="E1267" i="72" s="1"/>
  <c r="C15" i="62"/>
  <c r="E1244" i="72" s="1"/>
  <c r="E1264" i="72" s="1"/>
  <c r="C14" i="62"/>
  <c r="E1243" i="72" s="1"/>
  <c r="E1263" i="72" s="1"/>
  <c r="C17" i="62"/>
  <c r="E1246" i="72" s="1"/>
  <c r="E1266" i="72" s="1"/>
  <c r="C11" i="62"/>
  <c r="E1240" i="72" s="1"/>
  <c r="E1260" i="72" s="1"/>
  <c r="C10" i="62"/>
  <c r="E1239" i="72" s="1"/>
  <c r="E1259" i="72" s="1"/>
  <c r="C9" i="62"/>
  <c r="E1238" i="72" s="1"/>
  <c r="E1258" i="72" s="1"/>
  <c r="C8" i="62"/>
  <c r="E1237" i="72" s="1"/>
  <c r="E1257" i="72" s="1"/>
  <c r="K1" i="72"/>
</calcChain>
</file>

<file path=xl/sharedStrings.xml><?xml version="1.0" encoding="utf-8"?>
<sst xmlns="http://schemas.openxmlformats.org/spreadsheetml/2006/main" count="1009" uniqueCount="647">
  <si>
    <t>BILL OF QUANTITIES</t>
  </si>
  <si>
    <t>m</t>
  </si>
  <si>
    <t>m2</t>
  </si>
  <si>
    <t>m3</t>
  </si>
  <si>
    <t>TOTAL</t>
  </si>
  <si>
    <t>item</t>
  </si>
  <si>
    <t>GROUND FLOOR</t>
  </si>
  <si>
    <t>Bill №: 01 - PRELIMINARIES</t>
  </si>
  <si>
    <t>OMISSIONS</t>
  </si>
  <si>
    <t>ADDITIONS</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</si>
  <si>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</si>
  <si>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</si>
  <si>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</si>
  <si>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</si>
  <si>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</si>
  <si>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</si>
  <si>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</si>
  <si>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</si>
  <si>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</si>
  <si>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</si>
  <si>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</si>
  <si>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</si>
  <si>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</si>
  <si>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</si>
  <si>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</si>
  <si>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</si>
  <si>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</si>
  <si>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</si>
  <si>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</si>
  <si>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</si>
  <si>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</si>
  <si>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</si>
  <si>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</si>
  <si>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</si>
  <si>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</si>
  <si>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</si>
  <si>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</si>
  <si>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</si>
  <si>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</si>
  <si>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</si>
  <si>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</si>
  <si>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</si>
  <si>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</si>
  <si>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</si>
  <si>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</si>
  <si>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</si>
  <si>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</si>
  <si>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</si>
  <si>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</si>
  <si>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</si>
  <si>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</si>
  <si>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</si>
  <si>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</si>
  <si>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</si>
  <si>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</si>
  <si>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</si>
  <si>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</si>
  <si>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</si>
  <si>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</si>
  <si>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</si>
  <si>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</si>
  <si>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</si>
  <si>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</si>
  <si>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</si>
  <si>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</si>
  <si>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</si>
  <si>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</si>
  <si>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</si>
  <si>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</si>
  <si>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</si>
  <si>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</si>
  <si>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</si>
  <si>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</si>
  <si>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</si>
  <si>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</si>
  <si>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</si>
  <si>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</si>
  <si>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</si>
  <si>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</si>
  <si>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</si>
  <si>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</si>
  <si>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</si>
  <si>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</si>
  <si>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</si>
  <si>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</si>
  <si>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</si>
  <si>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</si>
  <si>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</si>
  <si>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</si>
  <si>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</si>
  <si>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</si>
  <si>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</si>
  <si>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</si>
  <si>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</si>
  <si>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</si>
  <si>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</si>
  <si>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</si>
  <si>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</si>
  <si>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</si>
  <si>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</si>
  <si>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</si>
  <si>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</si>
  <si>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</si>
  <si>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</si>
  <si>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</si>
  <si>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</si>
  <si>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</si>
  <si>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</si>
  <si>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</si>
  <si>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</si>
  <si>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</si>
  <si>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</si>
  <si>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</si>
  <si>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</si>
  <si>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</si>
  <si>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</si>
  <si>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</si>
  <si>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</si>
  <si>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</si>
  <si>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</si>
  <si>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</si>
  <si>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</si>
  <si>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</si>
  <si>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</si>
  <si>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</si>
  <si>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</si>
  <si>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</si>
  <si>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</si>
  <si>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</si>
  <si>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</si>
  <si>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9.3.00</t>
  </si>
  <si>
    <t>TOTAL OF BILL №: 09 - Carried Over To Summary</t>
  </si>
  <si>
    <t>10.1.00</t>
  </si>
  <si>
    <t>10.2.00</t>
  </si>
  <si>
    <t>10.2.01</t>
  </si>
  <si>
    <t>10.2.02</t>
  </si>
  <si>
    <t>10.3.00</t>
  </si>
  <si>
    <t>12.1.00</t>
  </si>
  <si>
    <t>12.2.00</t>
  </si>
  <si>
    <t>12.3.00</t>
  </si>
  <si>
    <t>TOTAL OF BILL №: 12 -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</si>
  <si>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</si>
  <si>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</si>
  <si>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</si>
  <si>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</si>
  <si>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</si>
  <si>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</si>
  <si>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</si>
  <si>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</si>
  <si>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</si>
  <si>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</si>
  <si>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</si>
  <si>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</si>
  <si>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</si>
  <si>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</si>
  <si>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</si>
  <si>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</si>
  <si>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</si>
  <si>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</si>
  <si>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</si>
  <si>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</si>
  <si>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</si>
  <si>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</si>
  <si>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</si>
  <si>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</si>
  <si>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</si>
  <si>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</si>
  <si>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mm Beam RB1</t>
  </si>
  <si>
    <t>no</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</si>
  <si>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</si>
  <si>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</si>
  <si>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</si>
  <si>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</si>
  <si>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</si>
  <si>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</si>
  <si>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</si>
  <si>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</si>
  <si>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</si>
  <si>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</si>
  <si>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</si>
  <si>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</si>
  <si>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</si>
  <si>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</si>
  <si>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</si>
  <si>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</si>
  <si>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</si>
  <si>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</si>
  <si>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</si>
  <si>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</si>
  <si>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</si>
  <si>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</si>
  <si>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</si>
  <si>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</si>
  <si>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</si>
  <si>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</si>
  <si>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</si>
  <si>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</si>
  <si>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</si>
  <si>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</si>
  <si>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</si>
  <si>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</si>
  <si>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</si>
  <si>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</si>
  <si>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</si>
  <si>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</si>
  <si>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</si>
  <si>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</si>
  <si>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</si>
  <si>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</si>
  <si>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</si>
  <si>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</si>
  <si>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</si>
  <si>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</si>
  <si>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</si>
  <si>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</si>
  <si>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</si>
  <si>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</si>
  <si>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</si>
  <si>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</si>
  <si>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</si>
  <si>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</si>
  <si>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</si>
  <si>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</si>
  <si>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</si>
  <si>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</si>
  <si>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</si>
  <si>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</si>
  <si>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</si>
  <si>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</si>
  <si>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</si>
  <si>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</si>
  <si>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</si>
  <si>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</si>
  <si>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</si>
  <si>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</si>
  <si>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</si>
  <si>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</si>
  <si>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</si>
  <si>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</si>
  <si>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</si>
  <si>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</si>
  <si>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</si>
  <si>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</si>
  <si>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</si>
  <si>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</si>
  <si>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CABLING UP TO MDB</t>
  </si>
  <si>
    <t>MAIN / SUB CABLING</t>
  </si>
  <si>
    <t>GENERAL EARTHING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</si>
  <si>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</si>
  <si>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</si>
  <si>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</si>
  <si>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</si>
  <si>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</si>
  <si>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 xml:space="preserve">Rate shall include supply and installation of following lighting fixtures, socket outlets as specified and detailed, fixed in position including all fixing accessories, supports and connect to power, under following conditions </t>
  </si>
  <si>
    <t xml:space="preserve">2. All bathrooms, out door light fixtures shall be IP65 </t>
  </si>
  <si>
    <t>1. ICU/ETU/ HDU/ operation theater lights shall be clean room  type light fixtures.</t>
  </si>
  <si>
    <t>3. All lamps/fittings shall be supplied by reputed manufacturer and relevent technical specification for each every fittings to be forwarded</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</si>
  <si>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</si>
  <si>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</si>
  <si>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</si>
  <si>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</si>
  <si>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</si>
  <si>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</si>
  <si>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</si>
  <si>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</si>
  <si>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</si>
  <si>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</si>
  <si>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</si>
  <si>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</si>
  <si>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</si>
  <si>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</si>
  <si>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</si>
  <si>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</si>
  <si>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</si>
  <si>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</si>
  <si>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</si>
  <si>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</si>
  <si>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</si>
  <si>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</si>
  <si>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</si>
  <si>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</si>
  <si>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</si>
  <si>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</si>
  <si>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</si>
  <si>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</si>
  <si>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</si>
  <si>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</si>
  <si>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</si>
  <si>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</si>
  <si>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</si>
  <si>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</si>
  <si>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</si>
  <si>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</si>
  <si>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3.3.04</t>
  </si>
  <si>
    <t>3.4.02</t>
  </si>
  <si>
    <t>3.5.01</t>
  </si>
  <si>
    <t>3.6.00</t>
  </si>
  <si>
    <t>3.6.01</t>
  </si>
  <si>
    <t>BLOCK WORK</t>
  </si>
  <si>
    <t>Bill №: 05 - STRUCTURAL METAL WORKS</t>
  </si>
  <si>
    <t>5.2.02</t>
  </si>
  <si>
    <t>5.2.03</t>
  </si>
  <si>
    <t>5.3.00</t>
  </si>
  <si>
    <t>STEEL FRAMING</t>
  </si>
  <si>
    <t>MAIN ROOF COVERING</t>
  </si>
  <si>
    <t>DOWN PIPE</t>
  </si>
  <si>
    <t>12.0.00</t>
  </si>
  <si>
    <t>12.2.01</t>
  </si>
  <si>
    <t>13.2.01</t>
  </si>
  <si>
    <t>13.5.00</t>
  </si>
  <si>
    <t>14.2.01</t>
  </si>
  <si>
    <t>14.2.06</t>
  </si>
  <si>
    <t>14.3.00</t>
  </si>
  <si>
    <t>2.2.01</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</si>
  <si>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</si>
  <si>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</si>
  <si>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</si>
  <si>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</si>
  <si>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</si>
  <si>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</si>
  <si>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t>CLIENT : MINISTRY OF EDUCATION, GOVERNEMNT OF MALDIVES</t>
  </si>
  <si>
    <t>mm Concrete columns SC</t>
  </si>
  <si>
    <t>3.5.00</t>
  </si>
  <si>
    <t>x  2.5mm 'C'  Purlins at 900 c/c</t>
  </si>
  <si>
    <t>60.3mm dia x 3.2mm thick GI bracing beam</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</si>
  <si>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</si>
  <si>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</si>
  <si>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</si>
  <si>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FASCIA</t>
  </si>
  <si>
    <t>mm Zinc Aluminium gutter to dimensions specified by service engineer</t>
  </si>
  <si>
    <t>mm fascia board</t>
  </si>
  <si>
    <t>D1 - Aluminium panel door on Aluminium frame (single swing)</t>
  </si>
  <si>
    <t>mm Homogenous Non-slip tiles</t>
  </si>
  <si>
    <t>Epoxy floor paint</t>
  </si>
  <si>
    <t>PLASTERBOARD CEILING</t>
  </si>
  <si>
    <t>Fixed "Boral" or equivalent plasterboard ceiling system with timber framing</t>
  </si>
  <si>
    <t>Weatherbound paint finish as specified (EXTERNAL SURFACES)</t>
  </si>
  <si>
    <t>CEILING PAINTING</t>
  </si>
  <si>
    <t>3.4.05</t>
  </si>
  <si>
    <t>mm thk Concrete Slab on ramp</t>
  </si>
  <si>
    <t>OTHER WORKS</t>
  </si>
  <si>
    <t>Lintel and Sill beams</t>
  </si>
  <si>
    <t>3.8.00</t>
  </si>
  <si>
    <t>Bill №: 06 - ROOFING</t>
  </si>
  <si>
    <t>6.1.00</t>
  </si>
  <si>
    <t>6.2.01</t>
  </si>
  <si>
    <t>6.2.02</t>
  </si>
  <si>
    <t>6.3.01</t>
  </si>
  <si>
    <t>6.4.00</t>
  </si>
  <si>
    <t>6.4.01</t>
  </si>
  <si>
    <t>6.5.00</t>
  </si>
  <si>
    <t>6.5.01</t>
  </si>
  <si>
    <t>6.6.00</t>
  </si>
  <si>
    <t>6.6.01</t>
  </si>
  <si>
    <t>6.7.00</t>
  </si>
  <si>
    <t>Bill №: 07 - WINDOWS, SCREENS &amp; LIGHTS</t>
  </si>
  <si>
    <t>Bill №: 08 - DOORS, SHUTTERS &amp; HATCHES</t>
  </si>
  <si>
    <t>Bill №: 09 - FLOOR, WALL, CEILING, AND ROOF FINISHINGS</t>
  </si>
  <si>
    <t>FLOOR PAINTING</t>
  </si>
  <si>
    <t>9.3.01</t>
  </si>
  <si>
    <t>9.4.00</t>
  </si>
  <si>
    <t>9.4.01</t>
  </si>
  <si>
    <t>9.5.00</t>
  </si>
  <si>
    <t>9.5.01</t>
  </si>
  <si>
    <t>9.6.00</t>
  </si>
  <si>
    <t>Bill №: 10 - SUSPENDED CEILING</t>
  </si>
  <si>
    <t>Bill №: 11 - PAINTING &amp; DECORATIONS</t>
  </si>
  <si>
    <t>11.0.00</t>
  </si>
  <si>
    <t>11.1.00</t>
  </si>
  <si>
    <t>11.2.00</t>
  </si>
  <si>
    <t>11.2.01</t>
  </si>
  <si>
    <t>11.2.02</t>
  </si>
  <si>
    <t>11.3.00</t>
  </si>
  <si>
    <t>11.3.01</t>
  </si>
  <si>
    <t>11.3.02</t>
  </si>
  <si>
    <t>11.4.00</t>
  </si>
  <si>
    <t>TOTAL OF BILL №: 11 - Carried Over To Summary</t>
  </si>
  <si>
    <t>RAMP RAILING</t>
  </si>
  <si>
    <t>Bill №: 12 - STAIRS, WALKWAYS AND BALUSTRADES</t>
  </si>
  <si>
    <t>RAMP</t>
  </si>
  <si>
    <t>25mm dia GI handrail at 900mm height as per drawing</t>
  </si>
  <si>
    <t>Bill №: 13 - MECHANICAL &amp; ELECTRICAL SERVICES</t>
  </si>
  <si>
    <t>mm dia rain water pipe</t>
  </si>
  <si>
    <t>Cabling from main Electrical source to DB</t>
  </si>
  <si>
    <t>Allow for the total earthing system inclusive of the necessary cables from all the DBs</t>
  </si>
  <si>
    <t>A twin sockets</t>
  </si>
  <si>
    <t>Outdoor wall light</t>
  </si>
  <si>
    <t>Ceiling fan (52" - 54")</t>
  </si>
  <si>
    <t>Light switch (4 G)</t>
  </si>
  <si>
    <t>Light switch (5 G)</t>
  </si>
  <si>
    <t>13.2.02</t>
  </si>
  <si>
    <t>13.3.00</t>
  </si>
  <si>
    <t>13.3.01</t>
  </si>
  <si>
    <t>13.4.00</t>
  </si>
  <si>
    <t>13.4.01</t>
  </si>
  <si>
    <t>13.4.02</t>
  </si>
  <si>
    <t>13.5.01</t>
  </si>
  <si>
    <t>13.5.02</t>
  </si>
  <si>
    <t>13.5.03</t>
  </si>
  <si>
    <t>13.5.04</t>
  </si>
  <si>
    <t>13.5.05</t>
  </si>
  <si>
    <t>13.6.00</t>
  </si>
  <si>
    <t>14.2.02</t>
  </si>
  <si>
    <t>14.2.03</t>
  </si>
  <si>
    <t>14.2.04</t>
  </si>
  <si>
    <t>14.2.05</t>
  </si>
  <si>
    <t>mm Concrete columns C3</t>
  </si>
  <si>
    <t>mm Concrete columns C4</t>
  </si>
  <si>
    <t>mm thk Concrete Slab on first floor</t>
  </si>
  <si>
    <t>mm Beam B2</t>
  </si>
  <si>
    <t>mm Beam B3</t>
  </si>
  <si>
    <t>STAIR STARTER</t>
  </si>
  <si>
    <t>mm Concrete stair starter</t>
  </si>
  <si>
    <t>STAIRCASE</t>
  </si>
  <si>
    <t xml:space="preserve"> Concrete staircase GF to FFL -400</t>
  </si>
  <si>
    <t xml:space="preserve"> Concrete staircase GF to 1st FL </t>
  </si>
  <si>
    <t xml:space="preserve">FIRST FLOOR </t>
  </si>
  <si>
    <t>HALF LANDING BEAMS</t>
  </si>
  <si>
    <t>mm thk Concrete Slab on half landing level</t>
  </si>
  <si>
    <t>3.3.05</t>
  </si>
  <si>
    <t>3.3.06</t>
  </si>
  <si>
    <t>3.3.07</t>
  </si>
  <si>
    <t>3.3.08</t>
  </si>
  <si>
    <t>3.4.06</t>
  </si>
  <si>
    <t>3.4.07</t>
  </si>
  <si>
    <t>3.4.09</t>
  </si>
  <si>
    <t>3.5.02</t>
  </si>
  <si>
    <t>3.5.03</t>
  </si>
  <si>
    <t>3.5.04</t>
  </si>
  <si>
    <t>3.5.05</t>
  </si>
  <si>
    <t>3.5.06</t>
  </si>
  <si>
    <t>3.5.07</t>
  </si>
  <si>
    <t>3.5.08</t>
  </si>
  <si>
    <t>3.5.09</t>
  </si>
  <si>
    <t xml:space="preserve">ROOF LEVEL </t>
  </si>
  <si>
    <t>mm Beam LB1</t>
  </si>
  <si>
    <t>mm Beam LB2</t>
  </si>
  <si>
    <t>3.4.10</t>
  </si>
  <si>
    <t>D2 - Aluminium panel door on Aluminium frame (single swing)</t>
  </si>
  <si>
    <t>W1 - Aluminium sliding window with clear glass panel on aluminium frame</t>
  </si>
  <si>
    <t>W2 - Aluminium side/top hung window with reflective glass panel on aluminium frame</t>
  </si>
  <si>
    <t>W3 - Aluminium  window with aluminium louvers on aluminium frame</t>
  </si>
  <si>
    <t>W4 - Aluminium side/top hung window with reflective glass panel on aluminium frame</t>
  </si>
  <si>
    <t>D4 - PVC panel door on PVC frame (single swing)</t>
  </si>
  <si>
    <t>SHADING</t>
  </si>
  <si>
    <t>mm thk Concrete shading @ 1st slab level</t>
  </si>
  <si>
    <t>mm thk Concrete shading @ roof beam level</t>
  </si>
  <si>
    <t>4.2.03</t>
  </si>
  <si>
    <t>4.2.04</t>
  </si>
  <si>
    <t>4.2.05</t>
  </si>
  <si>
    <t>4.2.06</t>
  </si>
  <si>
    <t>8.2.03</t>
  </si>
  <si>
    <t>8.2.04</t>
  </si>
  <si>
    <t>8.2.05</t>
  </si>
  <si>
    <t>8.2.06</t>
  </si>
  <si>
    <t>8.2.07</t>
  </si>
  <si>
    <t>8.2.08</t>
  </si>
  <si>
    <t>V1 - Aluminium  window with aluminium louvers on aluminium frame</t>
  </si>
  <si>
    <t>V2 - Aluminium  window with aluminium louvers on aluminium frame</t>
  </si>
  <si>
    <t>V3 - Aluminium  window with aluminium louvers on aluminium frame</t>
  </si>
  <si>
    <t>Steel truss 11.525m span with 60.3mm dia x 3.2mm thick CHS pipe top and bottom chord and 42.4mm dia. x 2.0mm thick CHS pipe web members</t>
  </si>
  <si>
    <t>7.2.03</t>
  </si>
  <si>
    <t>7.2.04</t>
  </si>
  <si>
    <t>7.2.05</t>
  </si>
  <si>
    <t>7.2.06</t>
  </si>
  <si>
    <t>7.2.07</t>
  </si>
  <si>
    <t>7.2.08</t>
  </si>
  <si>
    <t>7.2.09</t>
  </si>
  <si>
    <t>7.2.10</t>
  </si>
  <si>
    <t>7.2.11</t>
  </si>
  <si>
    <t>7.2.12</t>
  </si>
  <si>
    <t>7.2.13</t>
  </si>
  <si>
    <t>7.2.14</t>
  </si>
  <si>
    <t>Cement board ceiling on roof eave / gable ceiling / toilet area</t>
  </si>
  <si>
    <t>Weatherbound paint finish as specified (SLAB SOFFIT)</t>
  </si>
  <si>
    <t>Emulsion paint finish including putty application on ceiling as specified (CEILING)</t>
  </si>
  <si>
    <t>STAIRCASE RAILING</t>
  </si>
  <si>
    <t>50-25mm dia GI handrail at 900mm height as per drawing</t>
  </si>
  <si>
    <t>GROUND  - 1ST FLOOR</t>
  </si>
  <si>
    <t>WALKWAY RAILING</t>
  </si>
  <si>
    <t>9.2.03</t>
  </si>
  <si>
    <t>9.2.04</t>
  </si>
  <si>
    <t>9.3.02</t>
  </si>
  <si>
    <t>9.4.02</t>
  </si>
  <si>
    <t>9.4.03</t>
  </si>
  <si>
    <t>9.4.04</t>
  </si>
  <si>
    <t>9.5.02</t>
  </si>
  <si>
    <t>10.2.03</t>
  </si>
  <si>
    <t>11.2.03</t>
  </si>
  <si>
    <t>11.2.04</t>
  </si>
  <si>
    <t>11.3.03</t>
  </si>
  <si>
    <t>12.3.01</t>
  </si>
  <si>
    <t>12.4.00</t>
  </si>
  <si>
    <t>PDB</t>
  </si>
  <si>
    <t>Mirror light (7W LED light)</t>
  </si>
  <si>
    <t>Recessed Down light 12W</t>
  </si>
  <si>
    <t>Ceiling light 18W CFL</t>
  </si>
  <si>
    <t>2 x 4' tube light with weather proof opal casing</t>
  </si>
  <si>
    <t>2 x 4' fluorescent light with opal casing</t>
  </si>
  <si>
    <t>Light switch (3 G)</t>
  </si>
  <si>
    <t>Light switch (2 G)</t>
  </si>
  <si>
    <t>Light switch (1 G)</t>
  </si>
  <si>
    <t>13.5.06</t>
  </si>
  <si>
    <t>13.5.07</t>
  </si>
  <si>
    <t>13.5.08</t>
  </si>
  <si>
    <t>13.5.09</t>
  </si>
  <si>
    <t>13.5.10</t>
  </si>
  <si>
    <t>13.5.11</t>
  </si>
  <si>
    <t>13.5.12</t>
  </si>
  <si>
    <t>Floor Drain</t>
  </si>
  <si>
    <t>WATER SUPPLY</t>
  </si>
  <si>
    <t>Provide and fix UPVC high pressure pipes including piping, connections, fittings, valves, excavations, ducting, fixing with brackets and leak testing.</t>
  </si>
  <si>
    <t>INTERNAL PLUMBING - FRESH WATER SUPPLY PIPE</t>
  </si>
  <si>
    <t>Note: Internal plumbing to all toilets and kitchen including supply and laying of pipes.</t>
  </si>
  <si>
    <t>EXTERNAL PLUMBING</t>
  </si>
  <si>
    <t>Connection to main sewer line.</t>
  </si>
  <si>
    <t>Connection to MWSC water meters.</t>
  </si>
  <si>
    <t>All pipe works under groundfloor screed/slab to be laid for Waste water, sewage, fresh water and well water connection.</t>
  </si>
  <si>
    <t>MWSC water connection to all toilets, kitchen and laundry. Rate shall include for supply and laying of pipes.</t>
  </si>
  <si>
    <t>DISCHARGE WORK</t>
  </si>
  <si>
    <t>Provide and fix UPVC pipes including vent pipes, vent cowls, cleaning eye, connections, fittings, valves, excavations, ducting, fixing with brackets, connecting to exisitng sewer line and leak testing.</t>
  </si>
  <si>
    <t>Complete installation, cleaning and testing of:</t>
  </si>
  <si>
    <t>Wash basin</t>
  </si>
  <si>
    <t>Wash basin tap</t>
  </si>
  <si>
    <t>Muslim shower with stop valve</t>
  </si>
  <si>
    <t>Soap holder</t>
  </si>
  <si>
    <t>Face Mirror</t>
  </si>
  <si>
    <t>Water Closet</t>
  </si>
  <si>
    <t>Rates shall include for sockets, running joints, connectors, elbows, junctions, valves, reducers, expansion joints, backnuts and similar, incidental fitting, clips saddles, brackets, straps, hangers, screws, nails and fixing complete, including cutting and forming holes, excavating, laying pipes and backfilling trenches.</t>
  </si>
  <si>
    <t>All pipe work and fittings shall be high pressure PVC.</t>
  </si>
  <si>
    <t>Rates shall include for supply and fixing of all pipes.</t>
  </si>
  <si>
    <t>All sanitary fixtures used shall be of superior quality and approved by the architect/consultant on submission of samples.</t>
  </si>
  <si>
    <t>Waste water and sewage connection from all the toilets and kitchen including the necessary catch pits and manholes as necessary. Rates shall include for supply and laying of pipes including clean-outs as necessary.</t>
  </si>
  <si>
    <t>Connection to the existing sewer pipe</t>
  </si>
  <si>
    <t>DISABLED TOILET</t>
  </si>
  <si>
    <t>Railings</t>
  </si>
  <si>
    <t>set</t>
  </si>
  <si>
    <t>Floor Gully</t>
  </si>
  <si>
    <t>Bill №: 14 - PLUMBING</t>
  </si>
  <si>
    <t>14.4.00</t>
  </si>
  <si>
    <t>14.3.01</t>
  </si>
  <si>
    <t>14.3.02</t>
  </si>
  <si>
    <t>14.4.01</t>
  </si>
  <si>
    <t>14.4.02</t>
  </si>
  <si>
    <t>14.4.03</t>
  </si>
  <si>
    <t>14.4.04</t>
  </si>
  <si>
    <t>14.4.05</t>
  </si>
  <si>
    <t>14.4.06</t>
  </si>
  <si>
    <t>14.4.07</t>
  </si>
  <si>
    <t>14.4.08</t>
  </si>
  <si>
    <t>14.4.09</t>
  </si>
  <si>
    <t>14.4.10</t>
  </si>
  <si>
    <t>14.4.11</t>
  </si>
  <si>
    <t>14.4.12</t>
  </si>
  <si>
    <t>14.4.13</t>
  </si>
  <si>
    <t>14.4.14</t>
  </si>
  <si>
    <t>14.4.15</t>
  </si>
  <si>
    <t>14.4.16</t>
  </si>
  <si>
    <t>14.4.17</t>
  </si>
  <si>
    <t>14.5.00</t>
  </si>
  <si>
    <t>15.0.00</t>
  </si>
  <si>
    <t>Bill №:  15- ADDITIONS AND OMMISIONS</t>
  </si>
  <si>
    <t>15.1.00</t>
  </si>
  <si>
    <t>15.1.01</t>
  </si>
  <si>
    <t>15.1.02</t>
  </si>
  <si>
    <t>15.1.03</t>
  </si>
  <si>
    <t>15.1.04</t>
  </si>
  <si>
    <t>15.1.05</t>
  </si>
  <si>
    <t>15.1.06</t>
  </si>
  <si>
    <t>15.1.07</t>
  </si>
  <si>
    <t>15.1.08</t>
  </si>
  <si>
    <t>15.1.09</t>
  </si>
  <si>
    <t>15.1.10</t>
  </si>
  <si>
    <t>15.1.11</t>
  </si>
  <si>
    <t>15.1.12</t>
  </si>
  <si>
    <t>15.1.13</t>
  </si>
  <si>
    <t>15.2.00</t>
  </si>
  <si>
    <t>15.1.14</t>
  </si>
  <si>
    <t>15.2.01</t>
  </si>
  <si>
    <t>15.2.02</t>
  </si>
  <si>
    <t>15.2.03</t>
  </si>
  <si>
    <t>15.2.04</t>
  </si>
  <si>
    <t>15.2.05</t>
  </si>
  <si>
    <t>15.2.06</t>
  </si>
  <si>
    <t>15.2.07</t>
  </si>
  <si>
    <t>15.2.08</t>
  </si>
  <si>
    <t>15.2.09</t>
  </si>
  <si>
    <t>15.2.10</t>
  </si>
  <si>
    <t>15.2.11</t>
  </si>
  <si>
    <t>15.2.12</t>
  </si>
  <si>
    <t>15.2.13</t>
  </si>
  <si>
    <t>15.2.14</t>
  </si>
  <si>
    <t>15.3.00</t>
  </si>
  <si>
    <t>TOTAL OF BILL №: 15 - Carried Over To Summary</t>
  </si>
  <si>
    <t>Counter top with tile finish</t>
  </si>
  <si>
    <t>x  350mm Foundation pads, F3</t>
  </si>
  <si>
    <t>x  350mm Foundation pads, F4</t>
  </si>
  <si>
    <t>x  350mm Foundation pads, F5</t>
  </si>
  <si>
    <t>x  350mm Foundation pads, F6</t>
  </si>
  <si>
    <t>3.4.11</t>
  </si>
  <si>
    <t>3.4.12</t>
  </si>
  <si>
    <t>x  350mm Foundation pads, F1</t>
  </si>
  <si>
    <t>x  300mm Foundation pads, F2</t>
  </si>
  <si>
    <t>3.4.13</t>
  </si>
  <si>
    <t>D3 - PVC panel door on PVC frame (single swing)</t>
  </si>
  <si>
    <t>W5 - Aluminium side/top hung window with reflective glass panel on aluminium frame</t>
  </si>
  <si>
    <t>12.4.01</t>
  </si>
  <si>
    <t>12.5.00</t>
  </si>
  <si>
    <t>FIN</t>
  </si>
  <si>
    <t>X</t>
  </si>
  <si>
    <t>mm thk Concrete fin</t>
  </si>
  <si>
    <t>Floor light</t>
  </si>
  <si>
    <t>13.5.13</t>
  </si>
  <si>
    <t>14.4.18</t>
  </si>
  <si>
    <t>14.4.19</t>
  </si>
  <si>
    <t>14.4.20</t>
  </si>
  <si>
    <t>TELEPHONE/NETWORK POINTS</t>
  </si>
  <si>
    <t>13.6.01</t>
  </si>
  <si>
    <t>13.6.02</t>
  </si>
  <si>
    <t>Telephone outlet RJ11 connectors</t>
  </si>
  <si>
    <t>13.6.03</t>
  </si>
  <si>
    <t>Computer network outlet RJ45 connectors</t>
  </si>
  <si>
    <t>13.7.00</t>
  </si>
  <si>
    <t>AIRCONDITION SYSTEM</t>
  </si>
  <si>
    <t>Rate shall include supply, installation, ducting, wiring, pipework, and fixings as per the drawings</t>
  </si>
  <si>
    <t>13.7.01</t>
  </si>
  <si>
    <t>BTU</t>
  </si>
  <si>
    <t>Single Split Wall mount AC unit</t>
  </si>
  <si>
    <t>13.4.03</t>
  </si>
  <si>
    <t>A switched / spur unit</t>
  </si>
  <si>
    <t>Two gang TV/SAT socket outlet</t>
  </si>
  <si>
    <t>A single sockets</t>
  </si>
  <si>
    <t>13.4.04</t>
  </si>
  <si>
    <t>13.8.00</t>
  </si>
  <si>
    <t>CLASSROOM BLOCK at HDh. KURIMBEE SCHOOL</t>
  </si>
  <si>
    <t>3.7.00</t>
  </si>
  <si>
    <t>3.7.01</t>
  </si>
  <si>
    <t>3.7.02</t>
  </si>
  <si>
    <t>3.7.03</t>
  </si>
  <si>
    <t>3.7.04</t>
  </si>
  <si>
    <t>3.7.05</t>
  </si>
  <si>
    <t>3.7.06</t>
  </si>
  <si>
    <t>WALL TILING</t>
  </si>
  <si>
    <t>9.6.01</t>
  </si>
  <si>
    <t>9.6.02</t>
  </si>
  <si>
    <t>9.7.00</t>
  </si>
  <si>
    <t>mm Homogenous tiles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</si>
</sst>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theme="7" tint="-0.249977111117893"/>
      <name val="Calibri"/>
      <family val="2"/>
      <scheme val="minor"/>
    </font>
    <font>
      <b/>
      <sz val="10"/>
      <name val="Arial"/>
      <family val="2"/>
    </font>
    <font>
      <b/>
      <sz val="10"/>
      <color theme="7" tint="-0.249977111117893"/>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65"/>
        <bgColor indexed="64"/>
      </patternFill>
    </fill>
  </fills>
  <borders count="57">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style="hair">
        <color indexed="64"/>
      </left>
      <right style="hair">
        <color indexed="64"/>
      </right>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372">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applyBorder="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wrapText="1"/>
    </xf>
    <xf numFmtId="0" fontId="19" fillId="0" borderId="0" xfId="11" applyFont="1"/>
    <xf numFmtId="0" fontId="19" fillId="0" borderId="3" xfId="0" applyFont="1" applyBorder="1"/>
    <xf numFmtId="0" fontId="19" fillId="0" borderId="1" xfId="0" applyFont="1" applyBorder="1"/>
    <xf numFmtId="0" fontId="19" fillId="0" borderId="0"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24" fillId="0" borderId="0" xfId="0" applyFont="1"/>
    <xf numFmtId="0" fontId="19" fillId="0" borderId="9" xfId="0" applyFont="1" applyFill="1" applyBorder="1" applyAlignment="1">
      <alignment vertical="top"/>
    </xf>
    <xf numFmtId="0" fontId="19" fillId="0" borderId="18" xfId="0" applyFont="1" applyFill="1" applyBorder="1" applyAlignment="1">
      <alignment horizontal="right"/>
    </xf>
    <xf numFmtId="0" fontId="19" fillId="0" borderId="19" xfId="0" applyFont="1" applyFill="1" applyBorder="1" applyAlignment="1">
      <alignment horizontal="right"/>
    </xf>
    <xf numFmtId="0" fontId="19" fillId="0" borderId="20" xfId="0" applyFont="1" applyFill="1" applyBorder="1" applyAlignment="1"/>
    <xf numFmtId="0" fontId="19" fillId="0" borderId="0" xfId="0" applyFont="1" applyFill="1" applyBorder="1" applyAlignment="1"/>
    <xf numFmtId="0" fontId="19" fillId="0" borderId="0" xfId="0" applyFont="1" applyFill="1" applyAlignment="1">
      <alignment horizontal="center" vertical="center"/>
    </xf>
    <xf numFmtId="43" fontId="19" fillId="0" borderId="0" xfId="1" applyFont="1" applyFill="1" applyAlignment="1">
      <alignment vertical="top"/>
    </xf>
    <xf numFmtId="43" fontId="24" fillId="0" borderId="0" xfId="0" applyNumberFormat="1" applyFont="1" applyFill="1" applyBorder="1" applyAlignment="1">
      <alignment vertical="top"/>
    </xf>
    <xf numFmtId="0" fontId="19" fillId="0" borderId="0" xfId="0" applyFont="1" applyAlignment="1"/>
    <xf numFmtId="0" fontId="24" fillId="0" borderId="0" xfId="0" applyFont="1" applyFill="1" applyBorder="1" applyAlignment="1"/>
    <xf numFmtId="0" fontId="24" fillId="0" borderId="18" xfId="0" applyFont="1" applyFill="1" applyBorder="1" applyAlignment="1">
      <alignment horizontal="right"/>
    </xf>
    <xf numFmtId="0" fontId="24" fillId="0" borderId="19" xfId="0" applyFont="1" applyFill="1" applyBorder="1" applyAlignment="1">
      <alignment horizontal="right"/>
    </xf>
    <xf numFmtId="0" fontId="24" fillId="0" borderId="20" xfId="0" applyFont="1" applyFill="1" applyBorder="1" applyAlignment="1"/>
    <xf numFmtId="0" fontId="24"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Fill="1" applyBorder="1" applyAlignment="1">
      <alignment horizontal="center" vertical="top"/>
    </xf>
    <xf numFmtId="0" fontId="19" fillId="0" borderId="20" xfId="0" applyFont="1" applyFill="1" applyBorder="1" applyAlignment="1">
      <alignment horizontal="center"/>
    </xf>
    <xf numFmtId="0" fontId="19" fillId="0" borderId="0" xfId="0" applyFont="1" applyFill="1" applyBorder="1" applyAlignment="1">
      <alignment horizontal="center"/>
    </xf>
    <xf numFmtId="0" fontId="24" fillId="0" borderId="0" xfId="0" applyFont="1" applyFill="1" applyBorder="1" applyAlignment="1">
      <alignment horizontal="center" vertical="top"/>
    </xf>
    <xf numFmtId="0" fontId="24" fillId="0" borderId="2" xfId="0" applyFont="1" applyFill="1" applyBorder="1" applyAlignment="1"/>
    <xf numFmtId="0" fontId="24" fillId="0" borderId="21" xfId="0" applyFont="1" applyFill="1" applyBorder="1" applyAlignment="1">
      <alignment horizontal="right"/>
    </xf>
    <xf numFmtId="0" fontId="24" fillId="0" borderId="22" xfId="0" applyFont="1" applyFill="1" applyBorder="1" applyAlignment="1">
      <alignment horizontal="right"/>
    </xf>
    <xf numFmtId="0" fontId="24" fillId="0" borderId="23" xfId="0" applyFont="1" applyFill="1" applyBorder="1" applyAlignment="1"/>
    <xf numFmtId="0" fontId="24" fillId="0" borderId="2" xfId="0" applyFont="1" applyFill="1" applyBorder="1" applyAlignment="1">
      <alignment horizontal="center" vertical="center"/>
    </xf>
    <xf numFmtId="0" fontId="24" fillId="0" borderId="8" xfId="0" applyFont="1" applyFill="1" applyBorder="1" applyAlignment="1">
      <alignment horizontal="center" vertical="top"/>
    </xf>
    <xf numFmtId="0" fontId="24" fillId="0" borderId="24" xfId="0" applyFont="1" applyFill="1" applyBorder="1" applyAlignment="1">
      <alignment horizontal="right"/>
    </xf>
    <xf numFmtId="0" fontId="24" fillId="0" borderId="25" xfId="0" applyFont="1" applyFill="1" applyBorder="1" applyAlignment="1">
      <alignment horizontal="right"/>
    </xf>
    <xf numFmtId="0" fontId="24" fillId="0" borderId="26" xfId="0" applyFont="1" applyFill="1" applyBorder="1" applyAlignment="1">
      <alignment vertical="center"/>
    </xf>
    <xf numFmtId="0" fontId="24" fillId="0" borderId="1" xfId="0" applyFont="1" applyFill="1" applyBorder="1" applyAlignment="1">
      <alignment vertical="center"/>
    </xf>
    <xf numFmtId="0" fontId="24" fillId="0" borderId="8" xfId="0" applyFont="1" applyFill="1" applyBorder="1" applyAlignment="1">
      <alignment horizontal="center" vertical="center"/>
    </xf>
    <xf numFmtId="0" fontId="24" fillId="0" borderId="0" xfId="0" applyFont="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0" borderId="0" xfId="0" applyFont="1" applyAlignment="1">
      <alignment vertical="center"/>
    </xf>
    <xf numFmtId="0" fontId="19" fillId="0" borderId="9" xfId="0" applyFont="1" applyFill="1" applyBorder="1" applyAlignment="1">
      <alignment horizontal="right" vertical="top"/>
    </xf>
    <xf numFmtId="0" fontId="19" fillId="0" borderId="28" xfId="0" applyFont="1" applyFill="1" applyBorder="1" applyAlignment="1"/>
    <xf numFmtId="0" fontId="19" fillId="0" borderId="12" xfId="0" applyFont="1" applyFill="1" applyBorder="1" applyAlignment="1"/>
    <xf numFmtId="0" fontId="19" fillId="0" borderId="9" xfId="0" applyFont="1" applyFill="1" applyBorder="1" applyAlignment="1">
      <alignment horizontal="center" vertical="center"/>
    </xf>
    <xf numFmtId="43" fontId="19" fillId="0" borderId="9" xfId="1" applyFont="1" applyFill="1" applyBorder="1" applyAlignment="1">
      <alignment vertical="top"/>
    </xf>
    <xf numFmtId="0" fontId="24" fillId="0" borderId="9" xfId="0" applyFont="1" applyFill="1" applyBorder="1" applyAlignment="1">
      <alignment vertical="top"/>
    </xf>
    <xf numFmtId="0" fontId="24" fillId="0" borderId="9" xfId="0" applyFont="1" applyFill="1" applyBorder="1" applyAlignment="1">
      <alignment horizontal="right" vertical="top"/>
    </xf>
    <xf numFmtId="0" fontId="20" fillId="0" borderId="18" xfId="0" applyFont="1" applyFill="1" applyBorder="1" applyAlignment="1"/>
    <xf numFmtId="0" fontId="20" fillId="0" borderId="20" xfId="0" applyFont="1" applyFill="1" applyBorder="1" applyAlignment="1"/>
    <xf numFmtId="0" fontId="24" fillId="0" borderId="9" xfId="0" applyFont="1" applyFill="1" applyBorder="1" applyAlignment="1">
      <alignment horizontal="center" vertical="center"/>
    </xf>
    <xf numFmtId="43" fontId="24" fillId="0" borderId="9" xfId="1" applyFont="1" applyFill="1" applyBorder="1" applyAlignment="1">
      <alignment vertical="top"/>
    </xf>
    <xf numFmtId="0" fontId="24" fillId="0" borderId="0" xfId="0" applyFont="1" applyAlignment="1"/>
    <xf numFmtId="0" fontId="27" fillId="0" borderId="20" xfId="0" applyFont="1" applyFill="1" applyBorder="1" applyAlignment="1"/>
    <xf numFmtId="0" fontId="19" fillId="0" borderId="20" xfId="0" applyFont="1" applyFill="1" applyBorder="1" applyAlignment="1">
      <alignment horizontal="left"/>
    </xf>
    <xf numFmtId="0" fontId="19" fillId="0" borderId="29" xfId="0" applyFont="1" applyFill="1" applyBorder="1" applyAlignment="1">
      <alignment horizontal="right"/>
    </xf>
    <xf numFmtId="0" fontId="19" fillId="0" borderId="20" xfId="0" applyFont="1" applyFill="1" applyBorder="1" applyAlignment="1">
      <alignment horizontal="left" vertical="center" wrapText="1"/>
    </xf>
    <xf numFmtId="0" fontId="19" fillId="0" borderId="0" xfId="0" applyFont="1" applyFill="1" applyBorder="1" applyAlignment="1">
      <alignment vertical="center"/>
    </xf>
    <xf numFmtId="43" fontId="24" fillId="0" borderId="9" xfId="0" applyNumberFormat="1" applyFont="1" applyFill="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0" borderId="0" xfId="0" applyFont="1" applyAlignment="1">
      <alignment vertical="center"/>
    </xf>
    <xf numFmtId="0" fontId="19" fillId="0" borderId="53" xfId="0" applyFont="1" applyFill="1" applyBorder="1" applyAlignment="1">
      <alignment vertical="top"/>
    </xf>
    <xf numFmtId="0" fontId="19" fillId="0" borderId="54" xfId="0" applyFont="1" applyFill="1" applyBorder="1" applyAlignment="1">
      <alignment horizontal="right"/>
    </xf>
    <xf numFmtId="0" fontId="19" fillId="0" borderId="46" xfId="0" applyFont="1" applyFill="1" applyBorder="1" applyAlignment="1">
      <alignment horizontal="right"/>
    </xf>
    <xf numFmtId="0" fontId="19" fillId="0" borderId="47" xfId="0" applyFont="1" applyFill="1" applyBorder="1" applyAlignment="1"/>
    <xf numFmtId="0" fontId="19" fillId="0" borderId="55" xfId="0" applyFont="1" applyFill="1" applyBorder="1" applyAlignment="1"/>
    <xf numFmtId="0" fontId="19" fillId="0" borderId="53" xfId="0" applyFont="1" applyFill="1" applyBorder="1" applyAlignment="1">
      <alignment horizontal="center" vertical="center"/>
    </xf>
    <xf numFmtId="43" fontId="19" fillId="0" borderId="53" xfId="1" applyFont="1" applyFill="1" applyBorder="1" applyAlignment="1">
      <alignment vertical="top"/>
    </xf>
    <xf numFmtId="0" fontId="24" fillId="0" borderId="53" xfId="0" applyFont="1" applyFill="1" applyBorder="1" applyAlignment="1">
      <alignment vertical="top"/>
    </xf>
    <xf numFmtId="0" fontId="24" fillId="0" borderId="35" xfId="0" applyFont="1" applyFill="1" applyBorder="1" applyAlignment="1">
      <alignment horizontal="right" vertical="top"/>
    </xf>
    <xf numFmtId="0" fontId="20" fillId="0" borderId="36" xfId="0" applyFont="1" applyFill="1" applyBorder="1" applyAlignment="1"/>
    <xf numFmtId="0" fontId="24" fillId="0" borderId="37" xfId="0" applyFont="1" applyFill="1" applyBorder="1" applyAlignment="1">
      <alignment horizontal="right"/>
    </xf>
    <xf numFmtId="0" fontId="20" fillId="0" borderId="38" xfId="0" applyFont="1" applyFill="1" applyBorder="1" applyAlignment="1"/>
    <xf numFmtId="0" fontId="24" fillId="0" borderId="39" xfId="0" applyFont="1" applyFill="1" applyBorder="1" applyAlignment="1"/>
    <xf numFmtId="0" fontId="24" fillId="0" borderId="35" xfId="0" applyFont="1" applyFill="1" applyBorder="1" applyAlignment="1">
      <alignment horizontal="center" vertical="center"/>
    </xf>
    <xf numFmtId="43" fontId="24" fillId="0" borderId="35" xfId="1" applyFont="1" applyFill="1" applyBorder="1" applyAlignment="1">
      <alignment vertical="top"/>
    </xf>
    <xf numFmtId="0" fontId="24" fillId="0" borderId="35" xfId="0" applyFont="1" applyFill="1" applyBorder="1" applyAlignment="1">
      <alignment vertical="top"/>
    </xf>
    <xf numFmtId="0" fontId="19" fillId="0" borderId="35" xfId="0" applyFont="1" applyFill="1" applyBorder="1" applyAlignment="1">
      <alignment horizontal="right" vertical="top"/>
    </xf>
    <xf numFmtId="0" fontId="19" fillId="0" borderId="40" xfId="0" applyFont="1" applyFill="1" applyBorder="1" applyAlignment="1">
      <alignment horizontal="right"/>
    </xf>
    <xf numFmtId="0" fontId="19" fillId="0" borderId="37" xfId="0" applyFont="1" applyFill="1" applyBorder="1" applyAlignment="1">
      <alignment horizontal="right"/>
    </xf>
    <xf numFmtId="0" fontId="19" fillId="0" borderId="37" xfId="0" applyFont="1" applyFill="1" applyBorder="1" applyAlignment="1">
      <alignment horizontal="right" vertical="top"/>
    </xf>
    <xf numFmtId="0" fontId="19" fillId="0" borderId="38" xfId="0" applyFont="1" applyFill="1" applyBorder="1" applyAlignment="1">
      <alignment vertical="center" wrapText="1"/>
    </xf>
    <xf numFmtId="0" fontId="19" fillId="0" borderId="39" xfId="0" applyFont="1" applyFill="1" applyBorder="1" applyAlignment="1">
      <alignment vertical="center"/>
    </xf>
    <xf numFmtId="0" fontId="19" fillId="0" borderId="35" xfId="0" applyFont="1" applyFill="1" applyBorder="1" applyAlignment="1">
      <alignment horizontal="center" vertical="center"/>
    </xf>
    <xf numFmtId="43" fontId="19" fillId="0" borderId="35" xfId="1" applyFont="1" applyFill="1" applyBorder="1" applyAlignment="1">
      <alignment vertical="top"/>
    </xf>
    <xf numFmtId="0" fontId="19" fillId="0" borderId="36" xfId="0" applyFont="1" applyFill="1" applyBorder="1" applyAlignment="1">
      <alignment horizontal="right"/>
    </xf>
    <xf numFmtId="0" fontId="19" fillId="0" borderId="38" xfId="0" applyFont="1" applyFill="1" applyBorder="1" applyAlignment="1"/>
    <xf numFmtId="0" fontId="19" fillId="0" borderId="39" xfId="0" applyFont="1" applyFill="1" applyBorder="1" applyAlignment="1"/>
    <xf numFmtId="0" fontId="19" fillId="3" borderId="35" xfId="0" applyFont="1" applyFill="1" applyBorder="1" applyAlignment="1">
      <alignment horizontal="right" vertical="top"/>
    </xf>
    <xf numFmtId="0" fontId="19" fillId="3" borderId="40" xfId="0" applyFont="1" applyFill="1" applyBorder="1" applyAlignment="1">
      <alignment horizontal="right"/>
    </xf>
    <xf numFmtId="0" fontId="19" fillId="3" borderId="37" xfId="0" applyFont="1" applyFill="1" applyBorder="1" applyAlignment="1">
      <alignment horizontal="right"/>
    </xf>
    <xf numFmtId="0" fontId="19" fillId="3" borderId="38" xfId="0" applyFont="1" applyFill="1" applyBorder="1" applyAlignment="1">
      <alignment vertical="top" wrapText="1"/>
    </xf>
    <xf numFmtId="0" fontId="19" fillId="3" borderId="39" xfId="0" applyFont="1" applyFill="1" applyBorder="1" applyAlignment="1">
      <alignment vertical="center"/>
    </xf>
    <xf numFmtId="0" fontId="19" fillId="3" borderId="35" xfId="0" applyFont="1" applyFill="1" applyBorder="1" applyAlignment="1">
      <alignment horizontal="center" vertical="center"/>
    </xf>
    <xf numFmtId="43" fontId="19" fillId="3" borderId="35" xfId="1" applyFont="1" applyFill="1" applyBorder="1" applyAlignment="1">
      <alignment vertical="top"/>
    </xf>
    <xf numFmtId="43" fontId="24" fillId="3" borderId="35" xfId="0" applyNumberFormat="1" applyFont="1" applyFill="1" applyBorder="1" applyAlignment="1">
      <alignment vertical="top"/>
    </xf>
    <xf numFmtId="0" fontId="19" fillId="3" borderId="0" xfId="0" applyFont="1" applyFill="1" applyAlignment="1">
      <alignment vertical="center"/>
    </xf>
    <xf numFmtId="43" fontId="24" fillId="0" borderId="35" xfId="0" applyNumberFormat="1" applyFont="1" applyFill="1" applyBorder="1" applyAlignment="1">
      <alignment vertical="top"/>
    </xf>
    <xf numFmtId="0" fontId="19" fillId="0" borderId="35" xfId="0" applyFont="1" applyFill="1" applyBorder="1" applyAlignment="1">
      <alignment vertical="top"/>
    </xf>
    <xf numFmtId="0" fontId="19" fillId="0" borderId="38" xfId="0" applyFont="1" applyFill="1" applyBorder="1" applyAlignment="1">
      <alignment vertical="top" wrapText="1"/>
    </xf>
    <xf numFmtId="0" fontId="19" fillId="0" borderId="39" xfId="0" applyFont="1" applyFill="1" applyBorder="1" applyAlignment="1">
      <alignment vertical="top"/>
    </xf>
    <xf numFmtId="0" fontId="19" fillId="0" borderId="0" xfId="0" applyFont="1" applyAlignment="1">
      <alignment vertical="top"/>
    </xf>
    <xf numFmtId="0" fontId="19" fillId="3" borderId="36" xfId="0" applyFont="1" applyFill="1" applyBorder="1" applyAlignment="1">
      <alignment horizontal="right"/>
    </xf>
    <xf numFmtId="0" fontId="19" fillId="3" borderId="38" xfId="0" applyFont="1" applyFill="1" applyBorder="1" applyAlignment="1">
      <alignment horizontal="left"/>
    </xf>
    <xf numFmtId="0" fontId="19" fillId="3" borderId="39" xfId="0" applyFont="1" applyFill="1" applyBorder="1" applyAlignment="1"/>
    <xf numFmtId="0" fontId="19" fillId="3" borderId="0" xfId="0" applyFont="1" applyFill="1" applyAlignment="1"/>
    <xf numFmtId="0" fontId="19" fillId="0" borderId="38" xfId="0" applyFont="1" applyFill="1" applyBorder="1" applyAlignment="1">
      <alignment vertical="center"/>
    </xf>
    <xf numFmtId="0" fontId="19" fillId="3" borderId="39" xfId="0" applyFont="1" applyFill="1" applyBorder="1" applyAlignment="1">
      <alignment horizontal="left"/>
    </xf>
    <xf numFmtId="0" fontId="19" fillId="0" borderId="38" xfId="0" applyFont="1" applyFill="1" applyBorder="1" applyAlignment="1">
      <alignment horizontal="left"/>
    </xf>
    <xf numFmtId="0" fontId="19" fillId="0" borderId="39" xfId="0" applyFont="1" applyFill="1" applyBorder="1" applyAlignment="1">
      <alignment horizontal="left"/>
    </xf>
    <xf numFmtId="43" fontId="19" fillId="0" borderId="35" xfId="1" applyFont="1" applyFill="1" applyBorder="1" applyAlignment="1">
      <alignment horizontal="right" vertical="top"/>
    </xf>
    <xf numFmtId="0" fontId="19" fillId="0" borderId="48" xfId="0" applyFont="1" applyFill="1" applyBorder="1" applyAlignment="1">
      <alignment vertical="top"/>
    </xf>
    <xf numFmtId="0" fontId="19" fillId="0" borderId="49" xfId="0" applyFont="1" applyFill="1" applyBorder="1" applyAlignment="1">
      <alignment horizontal="right"/>
    </xf>
    <xf numFmtId="0" fontId="19" fillId="0" borderId="50" xfId="0" applyFont="1" applyFill="1" applyBorder="1" applyAlignment="1">
      <alignment horizontal="right"/>
    </xf>
    <xf numFmtId="0" fontId="19" fillId="0" borderId="51" xfId="0" applyFont="1" applyFill="1" applyBorder="1" applyAlignment="1"/>
    <xf numFmtId="0" fontId="19" fillId="0" borderId="52" xfId="0" applyFont="1" applyFill="1" applyBorder="1" applyAlignment="1"/>
    <xf numFmtId="0" fontId="19" fillId="0" borderId="48" xfId="0" applyFont="1" applyFill="1" applyBorder="1" applyAlignment="1">
      <alignment horizontal="center" vertical="center"/>
    </xf>
    <xf numFmtId="43" fontId="19" fillId="0" borderId="48" xfId="1" applyFont="1" applyFill="1" applyBorder="1" applyAlignment="1">
      <alignment vertical="top"/>
    </xf>
    <xf numFmtId="0" fontId="24" fillId="0" borderId="48" xfId="0" applyFont="1" applyFill="1" applyBorder="1" applyAlignment="1">
      <alignment vertical="top"/>
    </xf>
    <xf numFmtId="0" fontId="24" fillId="0" borderId="0" xfId="0" applyFont="1" applyFill="1" applyAlignment="1">
      <alignment vertical="center"/>
    </xf>
    <xf numFmtId="0" fontId="20" fillId="0" borderId="19" xfId="0" applyFont="1" applyFill="1" applyBorder="1" applyAlignment="1"/>
    <xf numFmtId="0" fontId="19" fillId="0" borderId="19" xfId="0" applyFont="1" applyFill="1" applyBorder="1" applyAlignment="1">
      <alignment horizontal="right" vertical="top"/>
    </xf>
    <xf numFmtId="0" fontId="19" fillId="0" borderId="20" xfId="0" applyFont="1" applyFill="1" applyBorder="1" applyAlignment="1">
      <alignment vertical="justify"/>
    </xf>
    <xf numFmtId="0" fontId="19" fillId="0" borderId="0" xfId="0" applyFont="1" applyFill="1" applyBorder="1" applyAlignment="1">
      <alignment vertical="justify"/>
    </xf>
    <xf numFmtId="0" fontId="19" fillId="3" borderId="9" xfId="0" applyFont="1" applyFill="1" applyBorder="1" applyAlignment="1">
      <alignment vertical="top"/>
    </xf>
    <xf numFmtId="0" fontId="19" fillId="3" borderId="29" xfId="0" applyFont="1" applyFill="1" applyBorder="1" applyAlignment="1">
      <alignment horizontal="right"/>
    </xf>
    <xf numFmtId="0" fontId="19" fillId="3" borderId="19" xfId="0" applyFont="1" applyFill="1" applyBorder="1" applyAlignment="1">
      <alignment horizontal="right"/>
    </xf>
    <xf numFmtId="0" fontId="19" fillId="3" borderId="19" xfId="0" applyFont="1" applyFill="1" applyBorder="1" applyAlignment="1">
      <alignment horizontal="right" vertical="top"/>
    </xf>
    <xf numFmtId="0" fontId="19" fillId="3" borderId="20" xfId="0" applyFont="1" applyFill="1" applyBorder="1" applyAlignment="1">
      <alignment vertical="justify"/>
    </xf>
    <xf numFmtId="0" fontId="19" fillId="3" borderId="0" xfId="0" applyFont="1" applyFill="1" applyBorder="1" applyAlignment="1">
      <alignment vertical="justify"/>
    </xf>
    <xf numFmtId="0" fontId="19" fillId="3" borderId="9" xfId="0" applyFont="1" applyFill="1" applyBorder="1" applyAlignment="1">
      <alignment horizontal="center" vertical="center"/>
    </xf>
    <xf numFmtId="43" fontId="19" fillId="3" borderId="9" xfId="1" applyFont="1" applyFill="1" applyBorder="1" applyAlignment="1">
      <alignment vertical="top"/>
    </xf>
    <xf numFmtId="0" fontId="24" fillId="3" borderId="9" xfId="0" applyFont="1" applyFill="1" applyBorder="1" applyAlignment="1">
      <alignment vertical="top"/>
    </xf>
    <xf numFmtId="43" fontId="24" fillId="3" borderId="9" xfId="0" applyNumberFormat="1" applyFont="1" applyFill="1" applyBorder="1" applyAlignment="1">
      <alignment vertical="top"/>
    </xf>
    <xf numFmtId="0" fontId="19" fillId="3" borderId="18" xfId="0" applyFont="1" applyFill="1" applyBorder="1" applyAlignment="1">
      <alignment horizontal="right"/>
    </xf>
    <xf numFmtId="0" fontId="19" fillId="3" borderId="20" xfId="0" applyFont="1" applyFill="1" applyBorder="1" applyAlignment="1"/>
    <xf numFmtId="0" fontId="19" fillId="3" borderId="0" xfId="0" applyFont="1" applyFill="1" applyBorder="1" applyAlignment="1"/>
    <xf numFmtId="0" fontId="19" fillId="3" borderId="9" xfId="0" applyFont="1" applyFill="1" applyBorder="1" applyAlignment="1">
      <alignment horizontal="right" vertical="top"/>
    </xf>
    <xf numFmtId="0" fontId="19" fillId="3" borderId="20" xfId="0" applyFont="1" applyFill="1" applyBorder="1" applyAlignment="1">
      <alignment horizontal="left"/>
    </xf>
    <xf numFmtId="0" fontId="24" fillId="3" borderId="9" xfId="0" applyFont="1" applyFill="1" applyBorder="1" applyAlignment="1">
      <alignment horizontal="right" vertical="top"/>
    </xf>
    <xf numFmtId="0" fontId="20" fillId="3" borderId="18" xfId="0" applyFont="1" applyFill="1" applyBorder="1" applyAlignment="1"/>
    <xf numFmtId="0" fontId="20" fillId="3" borderId="19" xfId="0" applyFont="1" applyFill="1" applyBorder="1" applyAlignment="1"/>
    <xf numFmtId="0" fontId="24" fillId="3" borderId="19" xfId="0" applyFont="1" applyFill="1" applyBorder="1" applyAlignment="1">
      <alignment horizontal="right"/>
    </xf>
    <xf numFmtId="0" fontId="20" fillId="3" borderId="20" xfId="0" applyFont="1" applyFill="1" applyBorder="1" applyAlignment="1"/>
    <xf numFmtId="0" fontId="24" fillId="3" borderId="0" xfId="0" applyFont="1" applyFill="1" applyBorder="1" applyAlignment="1"/>
    <xf numFmtId="0" fontId="24" fillId="3" borderId="0" xfId="0" applyFont="1" applyFill="1" applyAlignment="1"/>
    <xf numFmtId="0" fontId="19" fillId="3" borderId="20" xfId="0" applyFont="1" applyFill="1" applyBorder="1" applyAlignment="1">
      <alignment vertical="top" wrapText="1"/>
    </xf>
    <xf numFmtId="0" fontId="19" fillId="3" borderId="19" xfId="0" applyFont="1" applyFill="1" applyBorder="1" applyAlignment="1">
      <alignment horizontal="right" vertical="center"/>
    </xf>
    <xf numFmtId="0" fontId="19" fillId="3" borderId="20" xfId="0" applyFont="1" applyFill="1" applyBorder="1" applyAlignment="1">
      <alignment horizontal="left" vertical="center"/>
    </xf>
    <xf numFmtId="0" fontId="19" fillId="3" borderId="0" xfId="0" applyFont="1" applyFill="1" applyBorder="1" applyAlignment="1">
      <alignment vertical="center"/>
    </xf>
    <xf numFmtId="0" fontId="24" fillId="3" borderId="18" xfId="0" applyFont="1" applyFill="1" applyBorder="1" applyAlignment="1">
      <alignment horizontal="right"/>
    </xf>
    <xf numFmtId="0" fontId="24" fillId="3" borderId="19" xfId="0" applyFont="1" applyFill="1" applyBorder="1" applyAlignment="1">
      <alignment horizontal="left"/>
    </xf>
    <xf numFmtId="0" fontId="24" fillId="3" borderId="20" xfId="0" applyFont="1" applyFill="1" applyBorder="1" applyAlignment="1">
      <alignment horizontal="left"/>
    </xf>
    <xf numFmtId="0" fontId="19" fillId="3" borderId="9" xfId="0" applyFont="1" applyFill="1" applyBorder="1" applyAlignment="1">
      <alignment horizontal="right"/>
    </xf>
    <xf numFmtId="0" fontId="19" fillId="3" borderId="9" xfId="0" applyFont="1" applyFill="1" applyBorder="1" applyAlignment="1">
      <alignment horizontal="right" vertical="center"/>
    </xf>
    <xf numFmtId="0" fontId="19" fillId="3" borderId="18" xfId="0" applyFont="1" applyFill="1" applyBorder="1" applyAlignment="1">
      <alignment horizontal="right" vertical="center"/>
    </xf>
    <xf numFmtId="43" fontId="19" fillId="3" borderId="9" xfId="1" applyFont="1" applyFill="1" applyBorder="1" applyAlignment="1">
      <alignment vertical="center"/>
    </xf>
    <xf numFmtId="43" fontId="24" fillId="3" borderId="9" xfId="0" applyNumberFormat="1" applyFont="1" applyFill="1" applyBorder="1" applyAlignment="1">
      <alignment vertical="center"/>
    </xf>
    <xf numFmtId="0" fontId="21" fillId="3" borderId="0" xfId="0" applyFont="1" applyFill="1" applyAlignment="1"/>
    <xf numFmtId="0" fontId="19" fillId="0" borderId="39" xfId="0" applyFont="1" applyBorder="1" applyAlignment="1"/>
    <xf numFmtId="0" fontId="19" fillId="0" borderId="37" xfId="0" applyFont="1" applyFill="1" applyBorder="1" applyAlignment="1">
      <alignment horizontal="justify" vertical="justify"/>
    </xf>
    <xf numFmtId="0" fontId="19" fillId="3" borderId="41" xfId="0" applyFont="1" applyFill="1" applyBorder="1" applyAlignment="1">
      <alignment horizontal="right" vertical="top"/>
    </xf>
    <xf numFmtId="0" fontId="19" fillId="3" borderId="42" xfId="0" applyFont="1" applyFill="1" applyBorder="1" applyAlignment="1">
      <alignment horizontal="right" vertical="center"/>
    </xf>
    <xf numFmtId="0" fontId="19" fillId="3" borderId="43" xfId="0" applyFont="1" applyFill="1" applyBorder="1" applyAlignment="1">
      <alignment horizontal="right" vertical="center"/>
    </xf>
    <xf numFmtId="0" fontId="19" fillId="3" borderId="44" xfId="0" applyFont="1" applyFill="1" applyBorder="1" applyAlignment="1">
      <alignment horizontal="left" vertical="center"/>
    </xf>
    <xf numFmtId="0" fontId="19" fillId="3" borderId="45" xfId="0" applyFont="1" applyFill="1" applyBorder="1" applyAlignment="1"/>
    <xf numFmtId="0" fontId="19" fillId="0" borderId="41" xfId="0" applyFont="1" applyFill="1" applyBorder="1" applyAlignment="1">
      <alignment horizontal="center" vertical="top"/>
    </xf>
    <xf numFmtId="43" fontId="19" fillId="3" borderId="41" xfId="1" applyFont="1" applyFill="1" applyBorder="1" applyAlignment="1">
      <alignment vertical="top"/>
    </xf>
    <xf numFmtId="43" fontId="24" fillId="3" borderId="41" xfId="0" applyNumberFormat="1" applyFont="1" applyFill="1" applyBorder="1" applyAlignment="1">
      <alignment vertical="top"/>
    </xf>
    <xf numFmtId="0" fontId="19" fillId="0" borderId="0" xfId="0" applyFont="1" applyFill="1" applyAlignment="1">
      <alignment vertical="center"/>
    </xf>
    <xf numFmtId="0" fontId="19" fillId="0" borderId="30" xfId="0" applyFont="1" applyFill="1" applyBorder="1" applyAlignment="1">
      <alignment vertical="top"/>
    </xf>
    <xf numFmtId="0" fontId="19" fillId="0" borderId="31" xfId="0" applyFont="1" applyFill="1" applyBorder="1" applyAlignment="1">
      <alignment horizontal="right"/>
    </xf>
    <xf numFmtId="0" fontId="19" fillId="0" borderId="32" xfId="0" applyFont="1" applyFill="1" applyBorder="1" applyAlignment="1">
      <alignment horizontal="right"/>
    </xf>
    <xf numFmtId="0" fontId="19" fillId="0" borderId="46" xfId="0" applyFont="1" applyFill="1" applyBorder="1" applyAlignment="1"/>
    <xf numFmtId="0" fontId="19" fillId="0" borderId="30" xfId="0" applyFont="1" applyFill="1" applyBorder="1" applyAlignment="1">
      <alignment horizontal="center" vertical="center"/>
    </xf>
    <xf numFmtId="43" fontId="19" fillId="0" borderId="30" xfId="1" applyFont="1" applyFill="1" applyBorder="1" applyAlignment="1">
      <alignment vertical="top"/>
    </xf>
    <xf numFmtId="0" fontId="24" fillId="0" borderId="30" xfId="0" applyFont="1" applyFill="1" applyBorder="1" applyAlignment="1">
      <alignment vertical="top"/>
    </xf>
    <xf numFmtId="0" fontId="19" fillId="0" borderId="34" xfId="0" applyFont="1" applyBorder="1" applyAlignment="1"/>
    <xf numFmtId="0" fontId="20" fillId="0" borderId="37" xfId="0" applyFont="1" applyFill="1" applyBorder="1" applyAlignment="1"/>
    <xf numFmtId="0" fontId="24" fillId="0" borderId="38" xfId="0" applyFont="1" applyFill="1" applyBorder="1" applyAlignment="1"/>
    <xf numFmtId="0" fontId="24" fillId="0" borderId="39" xfId="0" applyFont="1" applyBorder="1" applyAlignment="1"/>
    <xf numFmtId="0" fontId="19" fillId="0" borderId="38" xfId="0" applyFont="1" applyFill="1" applyBorder="1" applyAlignment="1">
      <alignment vertical="justify"/>
    </xf>
    <xf numFmtId="0" fontId="19" fillId="0" borderId="37" xfId="0" applyFont="1" applyFill="1" applyBorder="1" applyAlignment="1"/>
    <xf numFmtId="0" fontId="24" fillId="0" borderId="41" xfId="0" applyFont="1" applyFill="1" applyBorder="1" applyAlignment="1">
      <alignment horizontal="right" vertical="top"/>
    </xf>
    <xf numFmtId="0" fontId="20" fillId="0" borderId="42" xfId="0" applyFont="1" applyFill="1" applyBorder="1" applyAlignment="1"/>
    <xf numFmtId="0" fontId="24" fillId="0" borderId="43" xfId="0" applyFont="1" applyFill="1" applyBorder="1" applyAlignment="1">
      <alignment horizontal="right"/>
    </xf>
    <xf numFmtId="0" fontId="19" fillId="0" borderId="43" xfId="0" applyFont="1" applyFill="1" applyBorder="1" applyAlignment="1">
      <alignment vertical="center" wrapText="1"/>
    </xf>
    <xf numFmtId="0" fontId="24" fillId="0" borderId="44" xfId="0" applyFont="1" applyFill="1" applyBorder="1" applyAlignment="1"/>
    <xf numFmtId="0" fontId="24" fillId="0" borderId="41" xfId="0" applyFont="1" applyFill="1" applyBorder="1" applyAlignment="1">
      <alignment horizontal="center" vertical="center"/>
    </xf>
    <xf numFmtId="43" fontId="24" fillId="0" borderId="41" xfId="1" applyFont="1" applyFill="1" applyBorder="1" applyAlignment="1">
      <alignment vertical="top"/>
    </xf>
    <xf numFmtId="0" fontId="24" fillId="0" borderId="41" xfId="0" applyFont="1" applyFill="1" applyBorder="1" applyAlignment="1">
      <alignment vertical="top"/>
    </xf>
    <xf numFmtId="0" fontId="24" fillId="0" borderId="45" xfId="0" applyFont="1" applyBorder="1" applyAlignment="1"/>
    <xf numFmtId="0" fontId="19" fillId="0" borderId="41" xfId="0" applyFont="1" applyFill="1" applyBorder="1" applyAlignment="1">
      <alignment horizontal="right" vertical="top"/>
    </xf>
    <xf numFmtId="0" fontId="19" fillId="0" borderId="42" xfId="0" applyFont="1" applyFill="1" applyBorder="1" applyAlignment="1">
      <alignment vertical="center" wrapText="1"/>
    </xf>
    <xf numFmtId="0" fontId="19" fillId="0" borderId="43" xfId="0" applyFont="1" applyFill="1" applyBorder="1" applyAlignment="1">
      <alignment horizontal="right"/>
    </xf>
    <xf numFmtId="0" fontId="19" fillId="0" borderId="44" xfId="0" applyFont="1" applyFill="1" applyBorder="1" applyAlignment="1">
      <alignment vertical="center"/>
    </xf>
    <xf numFmtId="0" fontId="19" fillId="0" borderId="41" xfId="0" applyFont="1" applyFill="1" applyBorder="1" applyAlignment="1">
      <alignment horizontal="center" vertical="center"/>
    </xf>
    <xf numFmtId="43" fontId="19" fillId="0" borderId="41" xfId="1" applyFont="1" applyFill="1" applyBorder="1" applyAlignment="1">
      <alignment vertical="top"/>
    </xf>
    <xf numFmtId="0" fontId="19" fillId="0" borderId="45" xfId="0" applyFont="1" applyBorder="1" applyAlignment="1">
      <alignment vertical="center"/>
    </xf>
    <xf numFmtId="0" fontId="19" fillId="3" borderId="20" xfId="0" applyFont="1" applyFill="1" applyBorder="1" applyAlignment="1">
      <alignment vertical="center" wrapText="1"/>
    </xf>
    <xf numFmtId="0" fontId="19" fillId="0" borderId="51" xfId="0" applyFont="1" applyFill="1" applyBorder="1" applyAlignment="1">
      <alignment horizontal="left"/>
    </xf>
    <xf numFmtId="43" fontId="24" fillId="0" borderId="48" xfId="0" applyNumberFormat="1" applyFont="1" applyFill="1" applyBorder="1" applyAlignment="1">
      <alignment vertical="top"/>
    </xf>
    <xf numFmtId="0" fontId="20" fillId="0" borderId="20" xfId="0" applyFont="1" applyBorder="1" applyAlignment="1">
      <alignment vertical="top" wrapText="1"/>
    </xf>
    <xf numFmtId="0" fontId="19" fillId="0" borderId="6" xfId="0" applyFont="1" applyFill="1" applyBorder="1" applyAlignment="1">
      <alignment vertical="top"/>
    </xf>
    <xf numFmtId="0" fontId="19" fillId="0" borderId="20" xfId="0" applyFont="1" applyBorder="1" applyAlignment="1">
      <alignment vertical="top" wrapText="1"/>
    </xf>
    <xf numFmtId="0" fontId="21" fillId="0" borderId="0" xfId="0" applyFont="1" applyAlignment="1"/>
    <xf numFmtId="0" fontId="20" fillId="3" borderId="20" xfId="0" applyFont="1" applyFill="1" applyBorder="1" applyAlignment="1">
      <alignment vertical="top" wrapText="1"/>
    </xf>
    <xf numFmtId="0" fontId="19" fillId="3" borderId="7" xfId="0" applyFont="1" applyFill="1" applyBorder="1" applyAlignment="1"/>
    <xf numFmtId="0" fontId="19" fillId="3" borderId="6" xfId="0" applyFont="1" applyFill="1" applyBorder="1" applyAlignment="1">
      <alignment vertical="top"/>
    </xf>
    <xf numFmtId="0" fontId="19" fillId="3" borderId="19" xfId="0" applyFont="1" applyFill="1" applyBorder="1" applyAlignment="1">
      <alignment horizontal="left"/>
    </xf>
    <xf numFmtId="0" fontId="19" fillId="0" borderId="6" xfId="0" applyFont="1" applyFill="1" applyBorder="1" applyAlignment="1">
      <alignment horizontal="right" vertical="top"/>
    </xf>
    <xf numFmtId="0" fontId="19" fillId="0" borderId="19" xfId="0" applyFont="1" applyFill="1" applyBorder="1" applyAlignment="1">
      <alignment horizontal="left"/>
    </xf>
    <xf numFmtId="0" fontId="19" fillId="0" borderId="7" xfId="0" applyFont="1" applyFill="1" applyBorder="1" applyAlignment="1"/>
    <xf numFmtId="0" fontId="19" fillId="3" borderId="19" xfId="0" applyFont="1" applyFill="1" applyBorder="1" applyAlignment="1">
      <alignment horizontal="center"/>
    </xf>
    <xf numFmtId="43" fontId="19" fillId="0" borderId="6" xfId="1" applyFont="1" applyFill="1" applyBorder="1" applyAlignment="1">
      <alignment vertical="top"/>
    </xf>
    <xf numFmtId="0" fontId="19" fillId="0" borderId="6" xfId="0" applyFont="1" applyFill="1" applyBorder="1" applyAlignment="1">
      <alignment horizontal="center" vertical="center"/>
    </xf>
    <xf numFmtId="0" fontId="19" fillId="0" borderId="20" xfId="0" applyFont="1" applyFill="1" applyBorder="1" applyAlignment="1">
      <alignment vertical="top" wrapText="1"/>
    </xf>
    <xf numFmtId="43" fontId="19" fillId="0" borderId="9" xfId="0" applyNumberFormat="1" applyFont="1" applyFill="1" applyBorder="1" applyAlignment="1">
      <alignment horizontal="center" vertical="center"/>
    </xf>
    <xf numFmtId="43" fontId="19" fillId="0" borderId="20" xfId="25" applyFont="1" applyFill="1" applyBorder="1" applyAlignment="1">
      <alignment horizontal="justify" wrapText="1"/>
    </xf>
    <xf numFmtId="43" fontId="19" fillId="0" borderId="9" xfId="25" applyFont="1" applyFill="1" applyBorder="1" applyAlignment="1">
      <alignment horizontal="center" vertical="center"/>
    </xf>
    <xf numFmtId="0" fontId="24" fillId="0" borderId="20" xfId="0" applyFont="1" applyFill="1" applyBorder="1" applyAlignment="1">
      <alignment vertical="center"/>
    </xf>
    <xf numFmtId="0" fontId="24" fillId="0" borderId="29" xfId="0" applyFont="1" applyFill="1" applyBorder="1" applyAlignment="1">
      <alignment horizontal="right"/>
    </xf>
    <xf numFmtId="0" fontId="19" fillId="0" borderId="0" xfId="1" applyNumberFormat="1" applyFont="1" applyFill="1" applyBorder="1" applyAlignment="1">
      <alignment vertical="top"/>
    </xf>
    <xf numFmtId="0" fontId="19" fillId="0" borderId="20" xfId="1" applyNumberFormat="1" applyFont="1" applyFill="1" applyBorder="1" applyAlignment="1">
      <alignment vertical="top" wrapText="1"/>
    </xf>
    <xf numFmtId="43" fontId="20" fillId="0" borderId="20" xfId="25" applyFont="1" applyFill="1" applyBorder="1" applyAlignment="1">
      <alignment horizontal="justify" wrapText="1"/>
    </xf>
    <xf numFmtId="43" fontId="19" fillId="0" borderId="20" xfId="25" applyFont="1" applyFill="1" applyBorder="1" applyAlignment="1">
      <alignment horizontal="left" vertical="top" wrapText="1"/>
    </xf>
    <xf numFmtId="0" fontId="19" fillId="3" borderId="6" xfId="0" applyFont="1" applyFill="1" applyBorder="1" applyAlignment="1">
      <alignment horizontal="right" vertical="top"/>
    </xf>
    <xf numFmtId="0" fontId="24" fillId="0" borderId="6" xfId="0" applyFont="1" applyFill="1" applyBorder="1" applyAlignment="1">
      <alignment horizontal="right" vertical="top"/>
    </xf>
    <xf numFmtId="0" fontId="19" fillId="0" borderId="0" xfId="0" applyFont="1" applyFill="1" applyBorder="1" applyAlignment="1">
      <alignment horizontal="left"/>
    </xf>
    <xf numFmtId="43" fontId="19" fillId="0" borderId="9" xfId="1" applyFont="1" applyFill="1" applyBorder="1" applyAlignment="1">
      <alignment vertical="center"/>
    </xf>
    <xf numFmtId="0" fontId="20" fillId="0" borderId="0" xfId="0" applyFont="1" applyFill="1" applyBorder="1" applyAlignment="1"/>
    <xf numFmtId="0" fontId="19" fillId="0" borderId="18" xfId="0" applyFont="1" applyFill="1" applyBorder="1" applyAlignment="1">
      <alignment horizontal="right" vertical="top"/>
    </xf>
    <xf numFmtId="0" fontId="19" fillId="0" borderId="20" xfId="0" applyFont="1" applyFill="1" applyBorder="1" applyAlignment="1">
      <alignment horizontal="left" vertical="top" wrapText="1"/>
    </xf>
    <xf numFmtId="0" fontId="19" fillId="0" borderId="2" xfId="0" applyFont="1" applyFill="1" applyBorder="1" applyAlignment="1">
      <alignment horizontal="left"/>
    </xf>
    <xf numFmtId="0" fontId="19" fillId="0" borderId="20" xfId="0" applyFont="1" applyFill="1" applyBorder="1" applyAlignment="1">
      <alignment horizontal="left" wrapText="1"/>
    </xf>
    <xf numFmtId="43" fontId="24" fillId="0" borderId="0" xfId="1" applyFont="1" applyFill="1" applyBorder="1" applyAlignment="1">
      <alignment vertical="top"/>
    </xf>
    <xf numFmtId="0" fontId="24" fillId="3" borderId="9" xfId="0" applyFont="1" applyFill="1" applyBorder="1" applyAlignment="1">
      <alignment horizontal="center" vertical="center"/>
    </xf>
    <xf numFmtId="43" fontId="24" fillId="3" borderId="9" xfId="1" applyFont="1" applyFill="1" applyBorder="1" applyAlignment="1">
      <alignment vertical="top"/>
    </xf>
    <xf numFmtId="0" fontId="24" fillId="0" borderId="30" xfId="0" applyFont="1" applyFill="1" applyBorder="1" applyAlignment="1">
      <alignment horizontal="right" vertical="top"/>
    </xf>
    <xf numFmtId="0" fontId="20" fillId="0" borderId="31" xfId="0" applyFont="1" applyFill="1" applyBorder="1" applyAlignment="1"/>
    <xf numFmtId="0" fontId="24" fillId="0" borderId="32" xfId="0" applyFont="1" applyFill="1" applyBorder="1" applyAlignment="1">
      <alignment horizontal="right"/>
    </xf>
    <xf numFmtId="0" fontId="24" fillId="0" borderId="33" xfId="0" applyFont="1" applyBorder="1" applyAlignment="1"/>
    <xf numFmtId="0" fontId="24" fillId="0" borderId="34" xfId="0" applyFont="1" applyFill="1" applyBorder="1" applyAlignment="1"/>
    <xf numFmtId="0" fontId="24" fillId="0" borderId="30" xfId="0" applyFont="1" applyFill="1" applyBorder="1" applyAlignment="1">
      <alignment horizontal="center" vertical="center"/>
    </xf>
    <xf numFmtId="43" fontId="24" fillId="0" borderId="30" xfId="1" applyFont="1" applyFill="1" applyBorder="1" applyAlignment="1">
      <alignment vertical="top"/>
    </xf>
    <xf numFmtId="43" fontId="24" fillId="0" borderId="30" xfId="0" applyNumberFormat="1" applyFont="1" applyFill="1" applyBorder="1" applyAlignment="1">
      <alignment vertical="top"/>
    </xf>
    <xf numFmtId="0" fontId="24" fillId="0" borderId="19" xfId="0" applyFont="1" applyFill="1" applyBorder="1" applyAlignment="1">
      <alignment horizontal="center"/>
    </xf>
    <xf numFmtId="0" fontId="19" fillId="0" borderId="19" xfId="0" applyFont="1" applyFill="1" applyBorder="1" applyAlignment="1">
      <alignment horizontal="center"/>
    </xf>
    <xf numFmtId="0" fontId="19" fillId="0" borderId="9" xfId="0" applyFont="1" applyBorder="1" applyAlignment="1">
      <alignment horizontal="center" vertical="center"/>
    </xf>
    <xf numFmtId="0" fontId="19" fillId="0" borderId="20" xfId="0" applyFont="1" applyFill="1" applyBorder="1" applyAlignment="1">
      <alignment horizontal="justify" vertical="justify" wrapText="1"/>
    </xf>
    <xf numFmtId="43" fontId="19" fillId="0" borderId="0" xfId="1" applyFont="1" applyAlignment="1"/>
    <xf numFmtId="0" fontId="27" fillId="0" borderId="20" xfId="0" applyFont="1" applyFill="1" applyBorder="1" applyAlignment="1">
      <alignment horizontal="left"/>
    </xf>
    <xf numFmtId="0" fontId="19" fillId="0" borderId="20" xfId="0" applyFont="1" applyFill="1" applyBorder="1" applyAlignment="1">
      <alignment horizontal="justify" vertical="top" wrapText="1"/>
    </xf>
    <xf numFmtId="0" fontId="19" fillId="0" borderId="23" xfId="0" applyFont="1" applyFill="1" applyBorder="1" applyAlignment="1">
      <alignment horizontal="left"/>
    </xf>
    <xf numFmtId="0" fontId="27" fillId="0" borderId="20" xfId="0" applyFont="1" applyFill="1" applyBorder="1" applyAlignment="1">
      <alignment horizontal="right"/>
    </xf>
    <xf numFmtId="0" fontId="20" fillId="0" borderId="20" xfId="0" applyFont="1" applyFill="1" applyBorder="1"/>
    <xf numFmtId="0" fontId="24" fillId="0" borderId="0" xfId="0" applyFont="1" applyFill="1" applyBorder="1"/>
    <xf numFmtId="0" fontId="20" fillId="0" borderId="18" xfId="0" applyFont="1" applyFill="1" applyBorder="1"/>
    <xf numFmtId="0" fontId="19" fillId="0" borderId="0" xfId="0" applyFont="1" applyFill="1" applyBorder="1" applyAlignment="1">
      <alignment horizontal="justify" vertical="justify" wrapText="1"/>
    </xf>
    <xf numFmtId="0" fontId="19" fillId="0" borderId="20" xfId="0" applyFont="1" applyFill="1" applyBorder="1" applyAlignment="1">
      <alignment horizontal="left" vertical="top" wrapText="1" indent="2"/>
    </xf>
    <xf numFmtId="0" fontId="19" fillId="0" borderId="0" xfId="0" applyFont="1" applyFill="1" applyBorder="1"/>
    <xf numFmtId="0" fontId="27" fillId="0" borderId="20" xfId="0" applyFont="1" applyFill="1" applyBorder="1"/>
    <xf numFmtId="0" fontId="19" fillId="0" borderId="20" xfId="0" applyFont="1" applyFill="1" applyBorder="1" applyAlignment="1">
      <alignment horizontal="left" indent="1"/>
    </xf>
    <xf numFmtId="164" fontId="19" fillId="0" borderId="0" xfId="99" applyNumberFormat="1" applyFont="1" applyFill="1" applyBorder="1" applyAlignment="1" applyProtection="1">
      <alignment vertical="center"/>
      <protection locked="0"/>
    </xf>
    <xf numFmtId="0" fontId="19" fillId="3" borderId="29" xfId="0" applyFont="1" applyFill="1" applyBorder="1" applyAlignment="1">
      <alignment horizontal="right" vertical="top"/>
    </xf>
    <xf numFmtId="0" fontId="24" fillId="0" borderId="26" xfId="0" applyFont="1" applyFill="1" applyBorder="1" applyAlignment="1"/>
    <xf numFmtId="0" fontId="24" fillId="0" borderId="1" xfId="0" applyFont="1" applyFill="1" applyBorder="1" applyAlignment="1"/>
    <xf numFmtId="0" fontId="19" fillId="0" borderId="8" xfId="0" applyFont="1" applyFill="1" applyBorder="1" applyAlignment="1">
      <alignment horizontal="center" vertical="center"/>
    </xf>
    <xf numFmtId="43" fontId="19" fillId="0" borderId="8" xfId="1" applyFont="1" applyFill="1" applyBorder="1" applyAlignment="1">
      <alignment vertical="top"/>
    </xf>
    <xf numFmtId="43" fontId="24" fillId="0" borderId="8" xfId="1" applyFont="1" applyFill="1" applyBorder="1" applyAlignment="1">
      <alignment vertical="top"/>
    </xf>
    <xf numFmtId="0" fontId="24" fillId="0" borderId="7" xfId="0" applyFont="1" applyFill="1" applyBorder="1" applyAlignment="1">
      <alignment vertical="top"/>
    </xf>
    <xf numFmtId="43" fontId="24" fillId="0" borderId="7" xfId="0" applyNumberFormat="1" applyFont="1" applyFill="1" applyBorder="1" applyAlignment="1">
      <alignment vertical="top"/>
    </xf>
    <xf numFmtId="43" fontId="19" fillId="0" borderId="7" xfId="0" applyNumberFormat="1" applyFont="1" applyFill="1" applyBorder="1" applyAlignment="1">
      <alignment vertical="top"/>
    </xf>
    <xf numFmtId="43" fontId="19" fillId="0" borderId="7" xfId="1" applyFont="1" applyFill="1" applyBorder="1" applyAlignment="1">
      <alignment vertical="top"/>
    </xf>
    <xf numFmtId="43" fontId="24" fillId="0" borderId="7" xfId="1" applyFont="1" applyFill="1" applyBorder="1" applyAlignment="1">
      <alignment vertical="top"/>
    </xf>
    <xf numFmtId="43" fontId="24" fillId="0" borderId="8" xfId="1" applyFont="1" applyFill="1" applyBorder="1" applyAlignment="1">
      <alignment horizontal="center" vertical="top" wrapText="1"/>
    </xf>
    <xf numFmtId="43" fontId="19" fillId="0" borderId="9" xfId="1" applyFont="1" applyFill="1" applyBorder="1" applyAlignment="1">
      <alignment horizontal="center" vertical="center"/>
    </xf>
    <xf numFmtId="43" fontId="19" fillId="0" borderId="35" xfId="1" applyFont="1" applyFill="1" applyBorder="1" applyAlignment="1">
      <alignment horizontal="center" vertical="center"/>
    </xf>
    <xf numFmtId="43" fontId="19" fillId="3" borderId="35" xfId="1" applyFont="1" applyFill="1" applyBorder="1" applyAlignment="1">
      <alignment horizontal="center" vertical="center"/>
    </xf>
    <xf numFmtId="43" fontId="19" fillId="3" borderId="9" xfId="1" applyFont="1" applyFill="1" applyBorder="1" applyAlignment="1">
      <alignment horizontal="center" vertical="center"/>
    </xf>
    <xf numFmtId="43" fontId="19" fillId="0" borderId="30" xfId="1" applyFont="1" applyFill="1" applyBorder="1" applyAlignment="1">
      <alignment horizontal="center" vertical="center"/>
    </xf>
    <xf numFmtId="43" fontId="24" fillId="0" borderId="41" xfId="1" applyFont="1" applyFill="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Fill="1" applyAlignment="1">
      <alignment horizontal="center" vertical="center"/>
    </xf>
    <xf numFmtId="43" fontId="26" fillId="0" borderId="0" xfId="1" applyFont="1" applyFill="1" applyBorder="1" applyAlignment="1">
      <alignment horizontal="center" vertical="center"/>
    </xf>
    <xf numFmtId="43" fontId="21" fillId="0" borderId="0" xfId="1" applyFont="1" applyFill="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Fill="1" applyBorder="1" applyAlignment="1">
      <alignment horizontal="center" vertical="center"/>
    </xf>
    <xf numFmtId="43" fontId="26" fillId="0" borderId="9" xfId="1" applyFont="1" applyFill="1" applyBorder="1" applyAlignment="1">
      <alignment horizontal="center" vertical="center"/>
    </xf>
    <xf numFmtId="43" fontId="26" fillId="2" borderId="8" xfId="1" applyFont="1" applyFill="1" applyBorder="1" applyAlignment="1">
      <alignment horizontal="center" vertical="center"/>
    </xf>
    <xf numFmtId="43" fontId="21" fillId="0" borderId="53" xfId="1" applyFont="1" applyFill="1" applyBorder="1" applyAlignment="1">
      <alignment horizontal="center" vertical="center"/>
    </xf>
    <xf numFmtId="43" fontId="26" fillId="0" borderId="35" xfId="1" applyFont="1" applyFill="1" applyBorder="1" applyAlignment="1">
      <alignment horizontal="center" vertical="center"/>
    </xf>
    <xf numFmtId="43" fontId="21" fillId="0" borderId="35" xfId="1" applyFont="1" applyFill="1" applyBorder="1" applyAlignment="1">
      <alignment horizontal="center" vertical="center"/>
    </xf>
    <xf numFmtId="43" fontId="21" fillId="3" borderId="9" xfId="1" applyFont="1" applyFill="1" applyBorder="1" applyAlignment="1">
      <alignment horizontal="center" vertical="center"/>
    </xf>
    <xf numFmtId="43" fontId="21" fillId="0" borderId="48" xfId="1" applyFont="1" applyFill="1" applyBorder="1" applyAlignment="1">
      <alignment horizontal="center" vertical="center"/>
    </xf>
    <xf numFmtId="43" fontId="21" fillId="3" borderId="45" xfId="1" applyFont="1" applyFill="1" applyBorder="1" applyAlignment="1"/>
    <xf numFmtId="43" fontId="21" fillId="0" borderId="30" xfId="1" applyFont="1" applyFill="1" applyBorder="1" applyAlignment="1">
      <alignment horizontal="center" vertical="center"/>
    </xf>
    <xf numFmtId="43" fontId="21" fillId="0" borderId="6" xfId="1" applyFont="1" applyFill="1" applyBorder="1" applyAlignment="1">
      <alignment horizontal="center" vertical="center"/>
    </xf>
    <xf numFmtId="43" fontId="21" fillId="0" borderId="9" xfId="1" applyFont="1" applyFill="1" applyBorder="1" applyAlignment="1">
      <alignment vertical="center"/>
    </xf>
    <xf numFmtId="43" fontId="26" fillId="0" borderId="30" xfId="1" applyFont="1" applyFill="1" applyBorder="1" applyAlignment="1">
      <alignment horizontal="center" vertical="center"/>
    </xf>
    <xf numFmtId="43" fontId="21" fillId="0" borderId="0" xfId="1" applyFont="1" applyFill="1" applyBorder="1" applyAlignment="1">
      <alignment vertical="center"/>
    </xf>
    <xf numFmtId="43" fontId="21" fillId="2" borderId="8" xfId="1" applyFont="1" applyFill="1" applyBorder="1" applyAlignment="1">
      <alignment vertical="center"/>
    </xf>
    <xf numFmtId="43" fontId="26" fillId="0" borderId="9" xfId="1" applyFont="1" applyFill="1" applyBorder="1" applyAlignment="1">
      <alignment vertical="center"/>
    </xf>
    <xf numFmtId="43" fontId="21" fillId="0" borderId="8" xfId="1" applyFont="1" applyFill="1" applyBorder="1" applyAlignment="1">
      <alignment horizontal="center" vertical="center"/>
    </xf>
    <xf numFmtId="0" fontId="20" fillId="0" borderId="29" xfId="0" applyFont="1" applyFill="1" applyBorder="1" applyAlignment="1"/>
    <xf numFmtId="43" fontId="24" fillId="0" borderId="8" xfId="1" applyFont="1" applyFill="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Fill="1" applyBorder="1" applyAlignment="1">
      <alignment horizontal="center" vertical="center"/>
    </xf>
    <xf numFmtId="43" fontId="19" fillId="0" borderId="0" xfId="1" applyFont="1" applyFill="1" applyBorder="1" applyAlignment="1">
      <alignment horizontal="center" vertical="center"/>
    </xf>
    <xf numFmtId="43" fontId="24" fillId="0" borderId="2" xfId="1" applyFont="1" applyFill="1" applyBorder="1" applyAlignment="1">
      <alignment horizontal="center" vertical="center"/>
    </xf>
    <xf numFmtId="43" fontId="24" fillId="0" borderId="35" xfId="1" applyFont="1" applyFill="1" applyBorder="1" applyAlignment="1">
      <alignment horizontal="center" vertical="center"/>
    </xf>
    <xf numFmtId="43" fontId="19" fillId="3" borderId="0" xfId="1" applyFont="1" applyFill="1" applyAlignment="1">
      <alignment horizontal="center" vertical="center"/>
    </xf>
    <xf numFmtId="43" fontId="19" fillId="0" borderId="0" xfId="1" applyFont="1" applyFill="1" applyAlignment="1">
      <alignment horizontal="center" vertical="center"/>
    </xf>
    <xf numFmtId="43" fontId="19" fillId="0" borderId="48" xfId="1" applyFont="1" applyFill="1" applyBorder="1" applyAlignment="1">
      <alignment horizontal="center" vertical="center"/>
    </xf>
    <xf numFmtId="43" fontId="19" fillId="0" borderId="41" xfId="1" applyFont="1" applyFill="1" applyBorder="1" applyAlignment="1">
      <alignment horizontal="center" vertical="center"/>
    </xf>
    <xf numFmtId="43" fontId="24" fillId="3" borderId="9" xfId="1" applyFont="1" applyFill="1" applyBorder="1" applyAlignment="1">
      <alignment horizontal="center" vertical="center"/>
    </xf>
    <xf numFmtId="43" fontId="19" fillId="0" borderId="6" xfId="1" applyFont="1" applyFill="1" applyBorder="1" applyAlignment="1">
      <alignment horizontal="center" vertical="center"/>
    </xf>
    <xf numFmtId="43" fontId="19" fillId="0" borderId="0" xfId="1" applyFont="1" applyFill="1" applyBorder="1" applyAlignment="1">
      <alignment vertical="center"/>
    </xf>
    <xf numFmtId="0" fontId="30" fillId="4" borderId="0" xfId="0" applyFont="1" applyFill="1" applyBorder="1" applyAlignment="1">
      <alignment horizontal="justify"/>
    </xf>
    <xf numFmtId="0" fontId="8" fillId="0" borderId="56" xfId="0" applyFont="1" applyFill="1" applyBorder="1" applyAlignment="1">
      <alignment horizontal="justify" vertical="top"/>
    </xf>
    <xf numFmtId="0" fontId="19" fillId="0" borderId="20" xfId="0" applyFont="1" applyFill="1" applyBorder="1" applyAlignment="1">
      <alignment horizontal="right" vertical="top"/>
    </xf>
    <xf numFmtId="0" fontId="19" fillId="0" borderId="0" xfId="0" applyFont="1" applyFill="1" applyBorder="1" applyAlignment="1">
      <alignment horizontal="right"/>
    </xf>
    <xf numFmtId="0" fontId="8" fillId="4" borderId="19" xfId="0" applyFont="1" applyFill="1" applyBorder="1" applyAlignment="1">
      <alignment horizontal="justify" vertical="top"/>
    </xf>
    <xf numFmtId="43" fontId="29" fillId="0" borderId="9" xfId="1" applyFont="1" applyFill="1" applyBorder="1" applyAlignment="1">
      <alignment vertical="center"/>
    </xf>
    <xf numFmtId="43" fontId="31" fillId="0" borderId="9" xfId="1" applyFont="1" applyFill="1" applyBorder="1" applyAlignment="1">
      <alignment vertical="center"/>
    </xf>
    <xf numFmtId="43" fontId="21" fillId="3" borderId="0" xfId="1" applyFont="1" applyFill="1" applyBorder="1" applyAlignment="1">
      <alignment horizontal="center" vertical="center"/>
    </xf>
    <xf numFmtId="0" fontId="19" fillId="0" borderId="20" xfId="0" applyFont="1" applyFill="1" applyBorder="1" applyAlignment="1">
      <alignment horizontal="right"/>
    </xf>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20" fillId="0" borderId="18" xfId="0" applyFont="1" applyFill="1" applyBorder="1" applyAlignment="1">
      <alignment horizontal="left"/>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1076</xdr:row>
      <xdr:rowOff>0</xdr:rowOff>
    </xdr:from>
    <xdr:to>
      <xdr:col>6</xdr:col>
      <xdr:colOff>76200</xdr:colOff>
      <xdr:row>1076</xdr:row>
      <xdr:rowOff>148167</xdr:rowOff>
    </xdr:to>
    <xdr:sp macro="" textlink="">
      <xdr:nvSpPr>
        <xdr:cNvPr id="6" name="Text Box 4">
          <a:extLst>
            <a:ext uri="{FF2B5EF4-FFF2-40B4-BE49-F238E27FC236}">
              <a16:creationId xmlns:a16="http://schemas.microsoft.com/office/drawing/2014/main" xmlns=""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 name="Text Box 5">
          <a:extLst>
            <a:ext uri="{FF2B5EF4-FFF2-40B4-BE49-F238E27FC236}">
              <a16:creationId xmlns:a16="http://schemas.microsoft.com/office/drawing/2014/main" xmlns=""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 name="Text Box 9">
          <a:extLst>
            <a:ext uri="{FF2B5EF4-FFF2-40B4-BE49-F238E27FC236}">
              <a16:creationId xmlns:a16="http://schemas.microsoft.com/office/drawing/2014/main" xmlns=""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 name="Text Box 10">
          <a:extLst>
            <a:ext uri="{FF2B5EF4-FFF2-40B4-BE49-F238E27FC236}">
              <a16:creationId xmlns:a16="http://schemas.microsoft.com/office/drawing/2014/main" xmlns=""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10" name="Text Box 4">
          <a:extLst>
            <a:ext uri="{FF2B5EF4-FFF2-40B4-BE49-F238E27FC236}">
              <a16:creationId xmlns:a16="http://schemas.microsoft.com/office/drawing/2014/main" xmlns=""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11" name="Text Box 5">
          <a:extLst>
            <a:ext uri="{FF2B5EF4-FFF2-40B4-BE49-F238E27FC236}">
              <a16:creationId xmlns:a16="http://schemas.microsoft.com/office/drawing/2014/main" xmlns=""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12" name="Text Box 9">
          <a:extLst>
            <a:ext uri="{FF2B5EF4-FFF2-40B4-BE49-F238E27FC236}">
              <a16:creationId xmlns:a16="http://schemas.microsoft.com/office/drawing/2014/main" xmlns=""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4" name="Text Box 4">
          <a:extLst>
            <a:ext uri="{FF2B5EF4-FFF2-40B4-BE49-F238E27FC236}">
              <a16:creationId xmlns:a16="http://schemas.microsoft.com/office/drawing/2014/main" xmlns=""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5" name="Text Box 5">
          <a:extLst>
            <a:ext uri="{FF2B5EF4-FFF2-40B4-BE49-F238E27FC236}">
              <a16:creationId xmlns:a16="http://schemas.microsoft.com/office/drawing/2014/main" xmlns=""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6" name="Text Box 9">
          <a:extLst>
            <a:ext uri="{FF2B5EF4-FFF2-40B4-BE49-F238E27FC236}">
              <a16:creationId xmlns:a16="http://schemas.microsoft.com/office/drawing/2014/main" xmlns=""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7" name="Text Box 10">
          <a:extLst>
            <a:ext uri="{FF2B5EF4-FFF2-40B4-BE49-F238E27FC236}">
              <a16:creationId xmlns:a16="http://schemas.microsoft.com/office/drawing/2014/main" xmlns=""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8" name="Text Box 4">
          <a:extLst>
            <a:ext uri="{FF2B5EF4-FFF2-40B4-BE49-F238E27FC236}">
              <a16:creationId xmlns:a16="http://schemas.microsoft.com/office/drawing/2014/main" xmlns=""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9" name="Text Box 5">
          <a:extLst>
            <a:ext uri="{FF2B5EF4-FFF2-40B4-BE49-F238E27FC236}">
              <a16:creationId xmlns:a16="http://schemas.microsoft.com/office/drawing/2014/main" xmlns=""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20" name="Text Box 9">
          <a:extLst>
            <a:ext uri="{FF2B5EF4-FFF2-40B4-BE49-F238E27FC236}">
              <a16:creationId xmlns:a16="http://schemas.microsoft.com/office/drawing/2014/main" xmlns=""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22" name="Text Box 4">
          <a:extLst>
            <a:ext uri="{FF2B5EF4-FFF2-40B4-BE49-F238E27FC236}">
              <a16:creationId xmlns:a16="http://schemas.microsoft.com/office/drawing/2014/main" xmlns=""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23" name="Text Box 5">
          <a:extLst>
            <a:ext uri="{FF2B5EF4-FFF2-40B4-BE49-F238E27FC236}">
              <a16:creationId xmlns:a16="http://schemas.microsoft.com/office/drawing/2014/main" xmlns=""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24" name="Text Box 9">
          <a:extLst>
            <a:ext uri="{FF2B5EF4-FFF2-40B4-BE49-F238E27FC236}">
              <a16:creationId xmlns:a16="http://schemas.microsoft.com/office/drawing/2014/main" xmlns=""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30" name="Text Box 4">
          <a:extLst>
            <a:ext uri="{FF2B5EF4-FFF2-40B4-BE49-F238E27FC236}">
              <a16:creationId xmlns:a16="http://schemas.microsoft.com/office/drawing/2014/main" xmlns=""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34" name="Text Box 4">
          <a:extLst>
            <a:ext uri="{FF2B5EF4-FFF2-40B4-BE49-F238E27FC236}">
              <a16:creationId xmlns:a16="http://schemas.microsoft.com/office/drawing/2014/main" xmlns=""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35" name="Text Box 5">
          <a:extLst>
            <a:ext uri="{FF2B5EF4-FFF2-40B4-BE49-F238E27FC236}">
              <a16:creationId xmlns:a16="http://schemas.microsoft.com/office/drawing/2014/main" xmlns=""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36" name="Text Box 9">
          <a:extLst>
            <a:ext uri="{FF2B5EF4-FFF2-40B4-BE49-F238E27FC236}">
              <a16:creationId xmlns:a16="http://schemas.microsoft.com/office/drawing/2014/main" xmlns=""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37" name="Text Box 10">
          <a:extLst>
            <a:ext uri="{FF2B5EF4-FFF2-40B4-BE49-F238E27FC236}">
              <a16:creationId xmlns:a16="http://schemas.microsoft.com/office/drawing/2014/main" xmlns=""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39" name="Text Box 5">
          <a:extLst>
            <a:ext uri="{FF2B5EF4-FFF2-40B4-BE49-F238E27FC236}">
              <a16:creationId xmlns:a16="http://schemas.microsoft.com/office/drawing/2014/main" xmlns=""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0" name="Text Box 9">
          <a:extLst>
            <a:ext uri="{FF2B5EF4-FFF2-40B4-BE49-F238E27FC236}">
              <a16:creationId xmlns:a16="http://schemas.microsoft.com/office/drawing/2014/main" xmlns=""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1" name="Text Box 10">
          <a:extLst>
            <a:ext uri="{FF2B5EF4-FFF2-40B4-BE49-F238E27FC236}">
              <a16:creationId xmlns:a16="http://schemas.microsoft.com/office/drawing/2014/main" xmlns=""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2" name="Text Box 4">
          <a:extLst>
            <a:ext uri="{FF2B5EF4-FFF2-40B4-BE49-F238E27FC236}">
              <a16:creationId xmlns:a16="http://schemas.microsoft.com/office/drawing/2014/main" xmlns=""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3" name="Text Box 5">
          <a:extLst>
            <a:ext uri="{FF2B5EF4-FFF2-40B4-BE49-F238E27FC236}">
              <a16:creationId xmlns:a16="http://schemas.microsoft.com/office/drawing/2014/main" xmlns=""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4" name="Text Box 9">
          <a:extLst>
            <a:ext uri="{FF2B5EF4-FFF2-40B4-BE49-F238E27FC236}">
              <a16:creationId xmlns:a16="http://schemas.microsoft.com/office/drawing/2014/main" xmlns=""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5" name="Text Box 10">
          <a:extLst>
            <a:ext uri="{FF2B5EF4-FFF2-40B4-BE49-F238E27FC236}">
              <a16:creationId xmlns:a16="http://schemas.microsoft.com/office/drawing/2014/main" xmlns=""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7" name="Text Box 5">
          <a:extLst>
            <a:ext uri="{FF2B5EF4-FFF2-40B4-BE49-F238E27FC236}">
              <a16:creationId xmlns:a16="http://schemas.microsoft.com/office/drawing/2014/main" xmlns=""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8" name="Text Box 9">
          <a:extLst>
            <a:ext uri="{FF2B5EF4-FFF2-40B4-BE49-F238E27FC236}">
              <a16:creationId xmlns:a16="http://schemas.microsoft.com/office/drawing/2014/main" xmlns=""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49" name="Text Box 10">
          <a:extLst>
            <a:ext uri="{FF2B5EF4-FFF2-40B4-BE49-F238E27FC236}">
              <a16:creationId xmlns:a16="http://schemas.microsoft.com/office/drawing/2014/main" xmlns=""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0" name="Text Box 4">
          <a:extLst>
            <a:ext uri="{FF2B5EF4-FFF2-40B4-BE49-F238E27FC236}">
              <a16:creationId xmlns:a16="http://schemas.microsoft.com/office/drawing/2014/main" xmlns=""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1" name="Text Box 5">
          <a:extLst>
            <a:ext uri="{FF2B5EF4-FFF2-40B4-BE49-F238E27FC236}">
              <a16:creationId xmlns:a16="http://schemas.microsoft.com/office/drawing/2014/main" xmlns=""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2" name="Text Box 9">
          <a:extLst>
            <a:ext uri="{FF2B5EF4-FFF2-40B4-BE49-F238E27FC236}">
              <a16:creationId xmlns:a16="http://schemas.microsoft.com/office/drawing/2014/main" xmlns=""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3" name="Text Box 10">
          <a:extLst>
            <a:ext uri="{FF2B5EF4-FFF2-40B4-BE49-F238E27FC236}">
              <a16:creationId xmlns:a16="http://schemas.microsoft.com/office/drawing/2014/main" xmlns=""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4" name="Text Box 4">
          <a:extLst>
            <a:ext uri="{FF2B5EF4-FFF2-40B4-BE49-F238E27FC236}">
              <a16:creationId xmlns:a16="http://schemas.microsoft.com/office/drawing/2014/main" xmlns=""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5" name="Text Box 5">
          <a:extLst>
            <a:ext uri="{FF2B5EF4-FFF2-40B4-BE49-F238E27FC236}">
              <a16:creationId xmlns:a16="http://schemas.microsoft.com/office/drawing/2014/main" xmlns=""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6" name="Text Box 9">
          <a:extLst>
            <a:ext uri="{FF2B5EF4-FFF2-40B4-BE49-F238E27FC236}">
              <a16:creationId xmlns:a16="http://schemas.microsoft.com/office/drawing/2014/main" xmlns=""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7" name="Text Box 10">
          <a:extLst>
            <a:ext uri="{FF2B5EF4-FFF2-40B4-BE49-F238E27FC236}">
              <a16:creationId xmlns:a16="http://schemas.microsoft.com/office/drawing/2014/main" xmlns=""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59" name="Text Box 5">
          <a:extLst>
            <a:ext uri="{FF2B5EF4-FFF2-40B4-BE49-F238E27FC236}">
              <a16:creationId xmlns:a16="http://schemas.microsoft.com/office/drawing/2014/main" xmlns=""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60" name="Text Box 9">
          <a:extLst>
            <a:ext uri="{FF2B5EF4-FFF2-40B4-BE49-F238E27FC236}">
              <a16:creationId xmlns:a16="http://schemas.microsoft.com/office/drawing/2014/main" xmlns=""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148166</xdr:rowOff>
    </xdr:to>
    <xdr:sp macro="" textlink="">
      <xdr:nvSpPr>
        <xdr:cNvPr id="61" name="Text Box 10">
          <a:extLst>
            <a:ext uri="{FF2B5EF4-FFF2-40B4-BE49-F238E27FC236}">
              <a16:creationId xmlns:a16="http://schemas.microsoft.com/office/drawing/2014/main" xmlns=""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2" name="Text Box 4">
          <a:extLst>
            <a:ext uri="{FF2B5EF4-FFF2-40B4-BE49-F238E27FC236}">
              <a16:creationId xmlns:a16="http://schemas.microsoft.com/office/drawing/2014/main" xmlns=""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3" name="Text Box 5">
          <a:extLst>
            <a:ext uri="{FF2B5EF4-FFF2-40B4-BE49-F238E27FC236}">
              <a16:creationId xmlns:a16="http://schemas.microsoft.com/office/drawing/2014/main" xmlns=""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4" name="Text Box 9">
          <a:extLst>
            <a:ext uri="{FF2B5EF4-FFF2-40B4-BE49-F238E27FC236}">
              <a16:creationId xmlns:a16="http://schemas.microsoft.com/office/drawing/2014/main" xmlns=""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5" name="Text Box 10">
          <a:extLst>
            <a:ext uri="{FF2B5EF4-FFF2-40B4-BE49-F238E27FC236}">
              <a16:creationId xmlns:a16="http://schemas.microsoft.com/office/drawing/2014/main" xmlns=""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6" name="Text Box 4">
          <a:extLst>
            <a:ext uri="{FF2B5EF4-FFF2-40B4-BE49-F238E27FC236}">
              <a16:creationId xmlns:a16="http://schemas.microsoft.com/office/drawing/2014/main" xmlns=""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7" name="Text Box 5">
          <a:extLst>
            <a:ext uri="{FF2B5EF4-FFF2-40B4-BE49-F238E27FC236}">
              <a16:creationId xmlns:a16="http://schemas.microsoft.com/office/drawing/2014/main" xmlns=""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8" name="Text Box 9">
          <a:extLst>
            <a:ext uri="{FF2B5EF4-FFF2-40B4-BE49-F238E27FC236}">
              <a16:creationId xmlns:a16="http://schemas.microsoft.com/office/drawing/2014/main" xmlns=""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69" name="Text Box 10">
          <a:extLst>
            <a:ext uri="{FF2B5EF4-FFF2-40B4-BE49-F238E27FC236}">
              <a16:creationId xmlns:a16="http://schemas.microsoft.com/office/drawing/2014/main" xmlns=""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0" name="Text Box 4">
          <a:extLst>
            <a:ext uri="{FF2B5EF4-FFF2-40B4-BE49-F238E27FC236}">
              <a16:creationId xmlns:a16="http://schemas.microsoft.com/office/drawing/2014/main" xmlns=""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1" name="Text Box 5">
          <a:extLst>
            <a:ext uri="{FF2B5EF4-FFF2-40B4-BE49-F238E27FC236}">
              <a16:creationId xmlns:a16="http://schemas.microsoft.com/office/drawing/2014/main" xmlns=""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2" name="Text Box 9">
          <a:extLst>
            <a:ext uri="{FF2B5EF4-FFF2-40B4-BE49-F238E27FC236}">
              <a16:creationId xmlns:a16="http://schemas.microsoft.com/office/drawing/2014/main" xmlns=""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3" name="Text Box 10">
          <a:extLst>
            <a:ext uri="{FF2B5EF4-FFF2-40B4-BE49-F238E27FC236}">
              <a16:creationId xmlns:a16="http://schemas.microsoft.com/office/drawing/2014/main" xmlns=""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4" name="Text Box 4">
          <a:extLst>
            <a:ext uri="{FF2B5EF4-FFF2-40B4-BE49-F238E27FC236}">
              <a16:creationId xmlns:a16="http://schemas.microsoft.com/office/drawing/2014/main" xmlns=""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5" name="Text Box 5">
          <a:extLst>
            <a:ext uri="{FF2B5EF4-FFF2-40B4-BE49-F238E27FC236}">
              <a16:creationId xmlns:a16="http://schemas.microsoft.com/office/drawing/2014/main" xmlns=""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6" name="Text Box 9">
          <a:extLst>
            <a:ext uri="{FF2B5EF4-FFF2-40B4-BE49-F238E27FC236}">
              <a16:creationId xmlns:a16="http://schemas.microsoft.com/office/drawing/2014/main" xmlns=""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7" name="Text Box 10">
          <a:extLst>
            <a:ext uri="{FF2B5EF4-FFF2-40B4-BE49-F238E27FC236}">
              <a16:creationId xmlns:a16="http://schemas.microsoft.com/office/drawing/2014/main" xmlns=""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79" name="Text Box 5">
          <a:extLst>
            <a:ext uri="{FF2B5EF4-FFF2-40B4-BE49-F238E27FC236}">
              <a16:creationId xmlns:a16="http://schemas.microsoft.com/office/drawing/2014/main" xmlns=""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0" name="Text Box 9">
          <a:extLst>
            <a:ext uri="{FF2B5EF4-FFF2-40B4-BE49-F238E27FC236}">
              <a16:creationId xmlns:a16="http://schemas.microsoft.com/office/drawing/2014/main" xmlns=""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1" name="Text Box 10">
          <a:extLst>
            <a:ext uri="{FF2B5EF4-FFF2-40B4-BE49-F238E27FC236}">
              <a16:creationId xmlns:a16="http://schemas.microsoft.com/office/drawing/2014/main" xmlns=""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2" name="Text Box 4">
          <a:extLst>
            <a:ext uri="{FF2B5EF4-FFF2-40B4-BE49-F238E27FC236}">
              <a16:creationId xmlns:a16="http://schemas.microsoft.com/office/drawing/2014/main" xmlns=""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3" name="Text Box 5">
          <a:extLst>
            <a:ext uri="{FF2B5EF4-FFF2-40B4-BE49-F238E27FC236}">
              <a16:creationId xmlns:a16="http://schemas.microsoft.com/office/drawing/2014/main" xmlns=""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4" name="Text Box 9">
          <a:extLst>
            <a:ext uri="{FF2B5EF4-FFF2-40B4-BE49-F238E27FC236}">
              <a16:creationId xmlns:a16="http://schemas.microsoft.com/office/drawing/2014/main" xmlns=""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5" name="Text Box 10">
          <a:extLst>
            <a:ext uri="{FF2B5EF4-FFF2-40B4-BE49-F238E27FC236}">
              <a16:creationId xmlns:a16="http://schemas.microsoft.com/office/drawing/2014/main" xmlns=""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6" name="Text Box 4">
          <a:extLst>
            <a:ext uri="{FF2B5EF4-FFF2-40B4-BE49-F238E27FC236}">
              <a16:creationId xmlns:a16="http://schemas.microsoft.com/office/drawing/2014/main" xmlns=""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7" name="Text Box 5">
          <a:extLst>
            <a:ext uri="{FF2B5EF4-FFF2-40B4-BE49-F238E27FC236}">
              <a16:creationId xmlns:a16="http://schemas.microsoft.com/office/drawing/2014/main" xmlns=""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8" name="Text Box 9">
          <a:extLst>
            <a:ext uri="{FF2B5EF4-FFF2-40B4-BE49-F238E27FC236}">
              <a16:creationId xmlns:a16="http://schemas.microsoft.com/office/drawing/2014/main" xmlns=""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89" name="Text Box 10">
          <a:extLst>
            <a:ext uri="{FF2B5EF4-FFF2-40B4-BE49-F238E27FC236}">
              <a16:creationId xmlns:a16="http://schemas.microsoft.com/office/drawing/2014/main" xmlns=""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0" name="Text Box 4">
          <a:extLst>
            <a:ext uri="{FF2B5EF4-FFF2-40B4-BE49-F238E27FC236}">
              <a16:creationId xmlns:a16="http://schemas.microsoft.com/office/drawing/2014/main" xmlns=""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1" name="Text Box 5">
          <a:extLst>
            <a:ext uri="{FF2B5EF4-FFF2-40B4-BE49-F238E27FC236}">
              <a16:creationId xmlns:a16="http://schemas.microsoft.com/office/drawing/2014/main" xmlns=""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2" name="Text Box 9">
          <a:extLst>
            <a:ext uri="{FF2B5EF4-FFF2-40B4-BE49-F238E27FC236}">
              <a16:creationId xmlns:a16="http://schemas.microsoft.com/office/drawing/2014/main" xmlns=""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3" name="Text Box 10">
          <a:extLst>
            <a:ext uri="{FF2B5EF4-FFF2-40B4-BE49-F238E27FC236}">
              <a16:creationId xmlns:a16="http://schemas.microsoft.com/office/drawing/2014/main" xmlns=""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4" name="Text Box 4">
          <a:extLst>
            <a:ext uri="{FF2B5EF4-FFF2-40B4-BE49-F238E27FC236}">
              <a16:creationId xmlns:a16="http://schemas.microsoft.com/office/drawing/2014/main" xmlns=""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5" name="Text Box 5">
          <a:extLst>
            <a:ext uri="{FF2B5EF4-FFF2-40B4-BE49-F238E27FC236}">
              <a16:creationId xmlns:a16="http://schemas.microsoft.com/office/drawing/2014/main" xmlns=""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6" name="Text Box 9">
          <a:extLst>
            <a:ext uri="{FF2B5EF4-FFF2-40B4-BE49-F238E27FC236}">
              <a16:creationId xmlns:a16="http://schemas.microsoft.com/office/drawing/2014/main" xmlns=""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7" name="Text Box 10">
          <a:extLst>
            <a:ext uri="{FF2B5EF4-FFF2-40B4-BE49-F238E27FC236}">
              <a16:creationId xmlns:a16="http://schemas.microsoft.com/office/drawing/2014/main" xmlns=""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8" name="Text Box 4">
          <a:extLst>
            <a:ext uri="{FF2B5EF4-FFF2-40B4-BE49-F238E27FC236}">
              <a16:creationId xmlns:a16="http://schemas.microsoft.com/office/drawing/2014/main" xmlns=""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99" name="Text Box 5">
          <a:extLst>
            <a:ext uri="{FF2B5EF4-FFF2-40B4-BE49-F238E27FC236}">
              <a16:creationId xmlns:a16="http://schemas.microsoft.com/office/drawing/2014/main" xmlns=""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00" name="Text Box 9">
          <a:extLst>
            <a:ext uri="{FF2B5EF4-FFF2-40B4-BE49-F238E27FC236}">
              <a16:creationId xmlns:a16="http://schemas.microsoft.com/office/drawing/2014/main" xmlns=""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01" name="Text Box 10">
          <a:extLst>
            <a:ext uri="{FF2B5EF4-FFF2-40B4-BE49-F238E27FC236}">
              <a16:creationId xmlns:a16="http://schemas.microsoft.com/office/drawing/2014/main" xmlns=""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03" name="Text Box 5">
          <a:extLst>
            <a:ext uri="{FF2B5EF4-FFF2-40B4-BE49-F238E27FC236}">
              <a16:creationId xmlns:a16="http://schemas.microsoft.com/office/drawing/2014/main" xmlns=""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04" name="Text Box 9">
          <a:extLst>
            <a:ext uri="{FF2B5EF4-FFF2-40B4-BE49-F238E27FC236}">
              <a16:creationId xmlns:a16="http://schemas.microsoft.com/office/drawing/2014/main" xmlns=""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148167</xdr:rowOff>
    </xdr:to>
    <xdr:sp macro="" textlink="">
      <xdr:nvSpPr>
        <xdr:cNvPr id="105" name="Text Box 10">
          <a:extLst>
            <a:ext uri="{FF2B5EF4-FFF2-40B4-BE49-F238E27FC236}">
              <a16:creationId xmlns:a16="http://schemas.microsoft.com/office/drawing/2014/main" xmlns=""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148168</xdr:rowOff>
    </xdr:to>
    <xdr:sp macro="" textlink="">
      <xdr:nvSpPr>
        <xdr:cNvPr id="106" name="Text Box 4">
          <a:extLst>
            <a:ext uri="{FF2B5EF4-FFF2-40B4-BE49-F238E27FC236}">
              <a16:creationId xmlns:a16="http://schemas.microsoft.com/office/drawing/2014/main" xmlns=""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148168</xdr:rowOff>
    </xdr:to>
    <xdr:sp macro="" textlink="">
      <xdr:nvSpPr>
        <xdr:cNvPr id="107" name="Text Box 5">
          <a:extLst>
            <a:ext uri="{FF2B5EF4-FFF2-40B4-BE49-F238E27FC236}">
              <a16:creationId xmlns:a16="http://schemas.microsoft.com/office/drawing/2014/main" xmlns=""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148168</xdr:rowOff>
    </xdr:to>
    <xdr:sp macro="" textlink="">
      <xdr:nvSpPr>
        <xdr:cNvPr id="108" name="Text Box 9">
          <a:extLst>
            <a:ext uri="{FF2B5EF4-FFF2-40B4-BE49-F238E27FC236}">
              <a16:creationId xmlns:a16="http://schemas.microsoft.com/office/drawing/2014/main" xmlns=""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1076</xdr:row>
      <xdr:rowOff>0</xdr:rowOff>
    </xdr:from>
    <xdr:to>
      <xdr:col>6</xdr:col>
      <xdr:colOff>76200</xdr:colOff>
      <xdr:row>1076</xdr:row>
      <xdr:rowOff>148168</xdr:rowOff>
    </xdr:to>
    <xdr:sp macro="" textlink="">
      <xdr:nvSpPr>
        <xdr:cNvPr id="109" name="Text Box 10">
          <a:extLst>
            <a:ext uri="{FF2B5EF4-FFF2-40B4-BE49-F238E27FC236}">
              <a16:creationId xmlns:a16="http://schemas.microsoft.com/office/drawing/2014/main" xmlns=""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0" name="Text Box 4">
          <a:extLst>
            <a:ext uri="{FF2B5EF4-FFF2-40B4-BE49-F238E27FC236}">
              <a16:creationId xmlns:a16="http://schemas.microsoft.com/office/drawing/2014/main" xmlns="" id="{00000000-0008-0000-0200-00000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1" name="Text Box 5">
          <a:extLst>
            <a:ext uri="{FF2B5EF4-FFF2-40B4-BE49-F238E27FC236}">
              <a16:creationId xmlns:a16="http://schemas.microsoft.com/office/drawing/2014/main" xmlns="" id="{00000000-0008-0000-0200-00000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2" name="Text Box 9">
          <a:extLst>
            <a:ext uri="{FF2B5EF4-FFF2-40B4-BE49-F238E27FC236}">
              <a16:creationId xmlns:a16="http://schemas.microsoft.com/office/drawing/2014/main" xmlns="" id="{00000000-0008-0000-0200-00000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3" name="Text Box 10">
          <a:extLst>
            <a:ext uri="{FF2B5EF4-FFF2-40B4-BE49-F238E27FC236}">
              <a16:creationId xmlns:a16="http://schemas.microsoft.com/office/drawing/2014/main" xmlns="" id="{00000000-0008-0000-0200-00000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4" name="Text Box 4">
          <a:extLst>
            <a:ext uri="{FF2B5EF4-FFF2-40B4-BE49-F238E27FC236}">
              <a16:creationId xmlns:a16="http://schemas.microsoft.com/office/drawing/2014/main" xmlns="" id="{00000000-0008-0000-0200-00000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5" name="Text Box 5">
          <a:extLst>
            <a:ext uri="{FF2B5EF4-FFF2-40B4-BE49-F238E27FC236}">
              <a16:creationId xmlns:a16="http://schemas.microsoft.com/office/drawing/2014/main" xmlns="" id="{00000000-0008-0000-0200-00000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6" name="Text Box 9">
          <a:extLst>
            <a:ext uri="{FF2B5EF4-FFF2-40B4-BE49-F238E27FC236}">
              <a16:creationId xmlns:a16="http://schemas.microsoft.com/office/drawing/2014/main" xmlns="" id="{00000000-0008-0000-0200-00000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7" name="Text Box 4">
          <a:extLst>
            <a:ext uri="{FF2B5EF4-FFF2-40B4-BE49-F238E27FC236}">
              <a16:creationId xmlns:a16="http://schemas.microsoft.com/office/drawing/2014/main" xmlns="" id="{00000000-0008-0000-0200-00000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8" name="Text Box 5">
          <a:extLst>
            <a:ext uri="{FF2B5EF4-FFF2-40B4-BE49-F238E27FC236}">
              <a16:creationId xmlns:a16="http://schemas.microsoft.com/office/drawing/2014/main" xmlns="" id="{00000000-0008-0000-0200-00000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19" name="Text Box 9">
          <a:extLst>
            <a:ext uri="{FF2B5EF4-FFF2-40B4-BE49-F238E27FC236}">
              <a16:creationId xmlns:a16="http://schemas.microsoft.com/office/drawing/2014/main" xmlns="" id="{00000000-0008-0000-0200-00001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0" name="Text Box 10">
          <a:extLst>
            <a:ext uri="{FF2B5EF4-FFF2-40B4-BE49-F238E27FC236}">
              <a16:creationId xmlns:a16="http://schemas.microsoft.com/office/drawing/2014/main" xmlns="" id="{00000000-0008-0000-0200-00001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1" name="Text Box 4">
          <a:extLst>
            <a:ext uri="{FF2B5EF4-FFF2-40B4-BE49-F238E27FC236}">
              <a16:creationId xmlns:a16="http://schemas.microsoft.com/office/drawing/2014/main" xmlns="" id="{00000000-0008-0000-0200-00001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2" name="Text Box 5">
          <a:extLst>
            <a:ext uri="{FF2B5EF4-FFF2-40B4-BE49-F238E27FC236}">
              <a16:creationId xmlns:a16="http://schemas.microsoft.com/office/drawing/2014/main" xmlns="" id="{00000000-0008-0000-0200-00001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3" name="Text Box 9">
          <a:extLst>
            <a:ext uri="{FF2B5EF4-FFF2-40B4-BE49-F238E27FC236}">
              <a16:creationId xmlns:a16="http://schemas.microsoft.com/office/drawing/2014/main" xmlns="" id="{00000000-0008-0000-0200-00001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4" name="Text Box 4">
          <a:extLst>
            <a:ext uri="{FF2B5EF4-FFF2-40B4-BE49-F238E27FC236}">
              <a16:creationId xmlns:a16="http://schemas.microsoft.com/office/drawing/2014/main" xmlns="" id="{00000000-0008-0000-0200-00001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5" name="Text Box 5">
          <a:extLst>
            <a:ext uri="{FF2B5EF4-FFF2-40B4-BE49-F238E27FC236}">
              <a16:creationId xmlns:a16="http://schemas.microsoft.com/office/drawing/2014/main" xmlns="" id="{00000000-0008-0000-0200-00001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6" name="Text Box 9">
          <a:extLst>
            <a:ext uri="{FF2B5EF4-FFF2-40B4-BE49-F238E27FC236}">
              <a16:creationId xmlns:a16="http://schemas.microsoft.com/office/drawing/2014/main" xmlns="" id="{00000000-0008-0000-0200-00001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7"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8" name="Text Box 4">
          <a:extLst>
            <a:ext uri="{FF2B5EF4-FFF2-40B4-BE49-F238E27FC236}">
              <a16:creationId xmlns:a16="http://schemas.microsoft.com/office/drawing/2014/main" xmlns="" id="{00000000-0008-0000-0200-00001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29" name="Text Box 4">
          <a:extLst>
            <a:ext uri="{FF2B5EF4-FFF2-40B4-BE49-F238E27FC236}">
              <a16:creationId xmlns:a16="http://schemas.microsoft.com/office/drawing/2014/main" xmlns="" id="{00000000-0008-0000-0200-00002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0" name="Text Box 5">
          <a:extLst>
            <a:ext uri="{FF2B5EF4-FFF2-40B4-BE49-F238E27FC236}">
              <a16:creationId xmlns:a16="http://schemas.microsoft.com/office/drawing/2014/main" xmlns="" id="{00000000-0008-0000-0200-00002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1" name="Text Box 9">
          <a:extLst>
            <a:ext uri="{FF2B5EF4-FFF2-40B4-BE49-F238E27FC236}">
              <a16:creationId xmlns:a16="http://schemas.microsoft.com/office/drawing/2014/main" xmlns="" id="{00000000-0008-0000-0200-00002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2" name="Text Box 10">
          <a:extLst>
            <a:ext uri="{FF2B5EF4-FFF2-40B4-BE49-F238E27FC236}">
              <a16:creationId xmlns:a16="http://schemas.microsoft.com/office/drawing/2014/main" xmlns="" id="{00000000-0008-0000-0200-00002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3"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4" name="Text Box 5">
          <a:extLst>
            <a:ext uri="{FF2B5EF4-FFF2-40B4-BE49-F238E27FC236}">
              <a16:creationId xmlns:a16="http://schemas.microsoft.com/office/drawing/2014/main" xmlns="" id="{00000000-0008-0000-0200-00002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5" name="Text Box 9">
          <a:extLst>
            <a:ext uri="{FF2B5EF4-FFF2-40B4-BE49-F238E27FC236}">
              <a16:creationId xmlns:a16="http://schemas.microsoft.com/office/drawing/2014/main" xmlns="" id="{00000000-0008-0000-0200-00002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6" name="Text Box 10">
          <a:extLst>
            <a:ext uri="{FF2B5EF4-FFF2-40B4-BE49-F238E27FC236}">
              <a16:creationId xmlns:a16="http://schemas.microsoft.com/office/drawing/2014/main" xmlns="" id="{00000000-0008-0000-0200-00002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7" name="Text Box 4">
          <a:extLst>
            <a:ext uri="{FF2B5EF4-FFF2-40B4-BE49-F238E27FC236}">
              <a16:creationId xmlns:a16="http://schemas.microsoft.com/office/drawing/2014/main" xmlns="" id="{00000000-0008-0000-0200-00002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8" name="Text Box 5">
          <a:extLst>
            <a:ext uri="{FF2B5EF4-FFF2-40B4-BE49-F238E27FC236}">
              <a16:creationId xmlns:a16="http://schemas.microsoft.com/office/drawing/2014/main" xmlns="" id="{00000000-0008-0000-0200-00002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39" name="Text Box 9">
          <a:extLst>
            <a:ext uri="{FF2B5EF4-FFF2-40B4-BE49-F238E27FC236}">
              <a16:creationId xmlns:a16="http://schemas.microsoft.com/office/drawing/2014/main" xmlns="" id="{00000000-0008-0000-0200-00002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0" name="Text Box 10">
          <a:extLst>
            <a:ext uri="{FF2B5EF4-FFF2-40B4-BE49-F238E27FC236}">
              <a16:creationId xmlns:a16="http://schemas.microsoft.com/office/drawing/2014/main" xmlns="" id="{00000000-0008-0000-0200-00002D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1"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2" name="Text Box 5">
          <a:extLst>
            <a:ext uri="{FF2B5EF4-FFF2-40B4-BE49-F238E27FC236}">
              <a16:creationId xmlns:a16="http://schemas.microsoft.com/office/drawing/2014/main" xmlns="" id="{00000000-0008-0000-0200-00002F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3" name="Text Box 9">
          <a:extLst>
            <a:ext uri="{FF2B5EF4-FFF2-40B4-BE49-F238E27FC236}">
              <a16:creationId xmlns:a16="http://schemas.microsoft.com/office/drawing/2014/main" xmlns="" id="{00000000-0008-0000-0200-000030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4" name="Text Box 10">
          <a:extLst>
            <a:ext uri="{FF2B5EF4-FFF2-40B4-BE49-F238E27FC236}">
              <a16:creationId xmlns:a16="http://schemas.microsoft.com/office/drawing/2014/main" xmlns="" id="{00000000-0008-0000-0200-00003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5" name="Text Box 4">
          <a:extLst>
            <a:ext uri="{FF2B5EF4-FFF2-40B4-BE49-F238E27FC236}">
              <a16:creationId xmlns:a16="http://schemas.microsoft.com/office/drawing/2014/main" xmlns="" id="{00000000-0008-0000-0200-00003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6" name="Text Box 5">
          <a:extLst>
            <a:ext uri="{FF2B5EF4-FFF2-40B4-BE49-F238E27FC236}">
              <a16:creationId xmlns:a16="http://schemas.microsoft.com/office/drawing/2014/main" xmlns="" id="{00000000-0008-0000-0200-00003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7" name="Text Box 9">
          <a:extLst>
            <a:ext uri="{FF2B5EF4-FFF2-40B4-BE49-F238E27FC236}">
              <a16:creationId xmlns:a16="http://schemas.microsoft.com/office/drawing/2014/main" xmlns="" id="{00000000-0008-0000-0200-00003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8" name="Text Box 10">
          <a:extLst>
            <a:ext uri="{FF2B5EF4-FFF2-40B4-BE49-F238E27FC236}">
              <a16:creationId xmlns:a16="http://schemas.microsoft.com/office/drawing/2014/main" xmlns="" id="{00000000-0008-0000-0200-00003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49" name="Text Box 4">
          <a:extLst>
            <a:ext uri="{FF2B5EF4-FFF2-40B4-BE49-F238E27FC236}">
              <a16:creationId xmlns:a16="http://schemas.microsoft.com/office/drawing/2014/main" xmlns="" id="{00000000-0008-0000-0200-00003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0" name="Text Box 5">
          <a:extLst>
            <a:ext uri="{FF2B5EF4-FFF2-40B4-BE49-F238E27FC236}">
              <a16:creationId xmlns:a16="http://schemas.microsoft.com/office/drawing/2014/main" xmlns="" id="{00000000-0008-0000-0200-00003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1" name="Text Box 9">
          <a:extLst>
            <a:ext uri="{FF2B5EF4-FFF2-40B4-BE49-F238E27FC236}">
              <a16:creationId xmlns:a16="http://schemas.microsoft.com/office/drawing/2014/main" xmlns="" id="{00000000-0008-0000-0200-00003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2" name="Text Box 10">
          <a:extLst>
            <a:ext uri="{FF2B5EF4-FFF2-40B4-BE49-F238E27FC236}">
              <a16:creationId xmlns:a16="http://schemas.microsoft.com/office/drawing/2014/main" xmlns="" id="{00000000-0008-0000-0200-00003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3"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4" name="Text Box 5">
          <a:extLst>
            <a:ext uri="{FF2B5EF4-FFF2-40B4-BE49-F238E27FC236}">
              <a16:creationId xmlns:a16="http://schemas.microsoft.com/office/drawing/2014/main" xmlns="" id="{00000000-0008-0000-0200-00003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5" name="Text Box 9">
          <a:extLst>
            <a:ext uri="{FF2B5EF4-FFF2-40B4-BE49-F238E27FC236}">
              <a16:creationId xmlns:a16="http://schemas.microsoft.com/office/drawing/2014/main" xmlns="" id="{00000000-0008-0000-0200-00003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6" name="Text Box 10">
          <a:extLst>
            <a:ext uri="{FF2B5EF4-FFF2-40B4-BE49-F238E27FC236}">
              <a16:creationId xmlns:a16="http://schemas.microsoft.com/office/drawing/2014/main" xmlns="" id="{00000000-0008-0000-0200-00003D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7" name="Text Box 4">
          <a:extLst>
            <a:ext uri="{FF2B5EF4-FFF2-40B4-BE49-F238E27FC236}">
              <a16:creationId xmlns:a16="http://schemas.microsoft.com/office/drawing/2014/main" xmlns="" id="{00000000-0008-0000-0200-00003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8" name="Text Box 5">
          <a:extLst>
            <a:ext uri="{FF2B5EF4-FFF2-40B4-BE49-F238E27FC236}">
              <a16:creationId xmlns:a16="http://schemas.microsoft.com/office/drawing/2014/main" xmlns="" id="{00000000-0008-0000-0200-00003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59" name="Text Box 9">
          <a:extLst>
            <a:ext uri="{FF2B5EF4-FFF2-40B4-BE49-F238E27FC236}">
              <a16:creationId xmlns:a16="http://schemas.microsoft.com/office/drawing/2014/main" xmlns="" id="{00000000-0008-0000-0200-00004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0" name="Text Box 10">
          <a:extLst>
            <a:ext uri="{FF2B5EF4-FFF2-40B4-BE49-F238E27FC236}">
              <a16:creationId xmlns:a16="http://schemas.microsoft.com/office/drawing/2014/main" xmlns="" id="{00000000-0008-0000-0200-00004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1" name="Text Box 4">
          <a:extLst>
            <a:ext uri="{FF2B5EF4-FFF2-40B4-BE49-F238E27FC236}">
              <a16:creationId xmlns:a16="http://schemas.microsoft.com/office/drawing/2014/main" xmlns="" id="{00000000-0008-0000-0200-00004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2" name="Text Box 5">
          <a:extLst>
            <a:ext uri="{FF2B5EF4-FFF2-40B4-BE49-F238E27FC236}">
              <a16:creationId xmlns:a16="http://schemas.microsoft.com/office/drawing/2014/main" xmlns="" id="{00000000-0008-0000-0200-00004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3" name="Text Box 9">
          <a:extLst>
            <a:ext uri="{FF2B5EF4-FFF2-40B4-BE49-F238E27FC236}">
              <a16:creationId xmlns:a16="http://schemas.microsoft.com/office/drawing/2014/main" xmlns="" id="{00000000-0008-0000-0200-00004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4" name="Text Box 10">
          <a:extLst>
            <a:ext uri="{FF2B5EF4-FFF2-40B4-BE49-F238E27FC236}">
              <a16:creationId xmlns:a16="http://schemas.microsoft.com/office/drawing/2014/main" xmlns="" id="{00000000-0008-0000-0200-00004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5" name="Text Box 4">
          <a:extLst>
            <a:ext uri="{FF2B5EF4-FFF2-40B4-BE49-F238E27FC236}">
              <a16:creationId xmlns:a16="http://schemas.microsoft.com/office/drawing/2014/main" xmlns="" id="{00000000-0008-0000-0200-00004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6" name="Text Box 5">
          <a:extLst>
            <a:ext uri="{FF2B5EF4-FFF2-40B4-BE49-F238E27FC236}">
              <a16:creationId xmlns:a16="http://schemas.microsoft.com/office/drawing/2014/main" xmlns="" id="{00000000-0008-0000-0200-00004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7" name="Text Box 9">
          <a:extLst>
            <a:ext uri="{FF2B5EF4-FFF2-40B4-BE49-F238E27FC236}">
              <a16:creationId xmlns:a16="http://schemas.microsoft.com/office/drawing/2014/main" xmlns="" id="{00000000-0008-0000-0200-00004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8" name="Text Box 10">
          <a:extLst>
            <a:ext uri="{FF2B5EF4-FFF2-40B4-BE49-F238E27FC236}">
              <a16:creationId xmlns:a16="http://schemas.microsoft.com/office/drawing/2014/main" xmlns="" id="{00000000-0008-0000-0200-00004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69" name="Text Box 4">
          <a:extLst>
            <a:ext uri="{FF2B5EF4-FFF2-40B4-BE49-F238E27FC236}">
              <a16:creationId xmlns:a16="http://schemas.microsoft.com/office/drawing/2014/main" xmlns="" id="{00000000-0008-0000-0200-00004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0" name="Text Box 5">
          <a:extLst>
            <a:ext uri="{FF2B5EF4-FFF2-40B4-BE49-F238E27FC236}">
              <a16:creationId xmlns:a16="http://schemas.microsoft.com/office/drawing/2014/main" xmlns="" id="{00000000-0008-0000-0200-00004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1" name="Text Box 9">
          <a:extLst>
            <a:ext uri="{FF2B5EF4-FFF2-40B4-BE49-F238E27FC236}">
              <a16:creationId xmlns:a16="http://schemas.microsoft.com/office/drawing/2014/main" xmlns="" id="{00000000-0008-0000-0200-00004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2" name="Text Box 10">
          <a:extLst>
            <a:ext uri="{FF2B5EF4-FFF2-40B4-BE49-F238E27FC236}">
              <a16:creationId xmlns:a16="http://schemas.microsoft.com/office/drawing/2014/main" xmlns="" id="{00000000-0008-0000-0200-00004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3"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4" name="Text Box 5">
          <a:extLst>
            <a:ext uri="{FF2B5EF4-FFF2-40B4-BE49-F238E27FC236}">
              <a16:creationId xmlns:a16="http://schemas.microsoft.com/office/drawing/2014/main" xmlns="" id="{00000000-0008-0000-0200-00004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5" name="Text Box 9">
          <a:extLst>
            <a:ext uri="{FF2B5EF4-FFF2-40B4-BE49-F238E27FC236}">
              <a16:creationId xmlns:a16="http://schemas.microsoft.com/office/drawing/2014/main" xmlns="" id="{00000000-0008-0000-0200-00005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6" name="Text Box 10">
          <a:extLst>
            <a:ext uri="{FF2B5EF4-FFF2-40B4-BE49-F238E27FC236}">
              <a16:creationId xmlns:a16="http://schemas.microsoft.com/office/drawing/2014/main" xmlns="" id="{00000000-0008-0000-0200-00005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7" name="Text Box 4">
          <a:extLst>
            <a:ext uri="{FF2B5EF4-FFF2-40B4-BE49-F238E27FC236}">
              <a16:creationId xmlns:a16="http://schemas.microsoft.com/office/drawing/2014/main" xmlns="" id="{00000000-0008-0000-0200-00005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8" name="Text Box 5">
          <a:extLst>
            <a:ext uri="{FF2B5EF4-FFF2-40B4-BE49-F238E27FC236}">
              <a16:creationId xmlns:a16="http://schemas.microsoft.com/office/drawing/2014/main" xmlns="" id="{00000000-0008-0000-0200-00005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79" name="Text Box 9">
          <a:extLst>
            <a:ext uri="{FF2B5EF4-FFF2-40B4-BE49-F238E27FC236}">
              <a16:creationId xmlns:a16="http://schemas.microsoft.com/office/drawing/2014/main" xmlns="" id="{00000000-0008-0000-0200-00005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0" name="Text Box 10">
          <a:extLst>
            <a:ext uri="{FF2B5EF4-FFF2-40B4-BE49-F238E27FC236}">
              <a16:creationId xmlns:a16="http://schemas.microsoft.com/office/drawing/2014/main" xmlns="" id="{00000000-0008-0000-0200-00005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1" name="Text Box 4">
          <a:extLst>
            <a:ext uri="{FF2B5EF4-FFF2-40B4-BE49-F238E27FC236}">
              <a16:creationId xmlns:a16="http://schemas.microsoft.com/office/drawing/2014/main" xmlns="" id="{00000000-0008-0000-0200-00005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2" name="Text Box 5">
          <a:extLst>
            <a:ext uri="{FF2B5EF4-FFF2-40B4-BE49-F238E27FC236}">
              <a16:creationId xmlns:a16="http://schemas.microsoft.com/office/drawing/2014/main" xmlns="" id="{00000000-0008-0000-0200-00005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3" name="Text Box 9">
          <a:extLst>
            <a:ext uri="{FF2B5EF4-FFF2-40B4-BE49-F238E27FC236}">
              <a16:creationId xmlns:a16="http://schemas.microsoft.com/office/drawing/2014/main" xmlns="" id="{00000000-0008-0000-0200-00005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4" name="Text Box 10">
          <a:extLst>
            <a:ext uri="{FF2B5EF4-FFF2-40B4-BE49-F238E27FC236}">
              <a16:creationId xmlns:a16="http://schemas.microsoft.com/office/drawing/2014/main" xmlns="" id="{00000000-0008-0000-0200-00005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5" name="Text Box 4">
          <a:extLst>
            <a:ext uri="{FF2B5EF4-FFF2-40B4-BE49-F238E27FC236}">
              <a16:creationId xmlns:a16="http://schemas.microsoft.com/office/drawing/2014/main" xmlns="" id="{00000000-0008-0000-0200-00005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6" name="Text Box 5">
          <a:extLst>
            <a:ext uri="{FF2B5EF4-FFF2-40B4-BE49-F238E27FC236}">
              <a16:creationId xmlns:a16="http://schemas.microsoft.com/office/drawing/2014/main" xmlns="" id="{00000000-0008-0000-0200-00005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7" name="Text Box 9">
          <a:extLst>
            <a:ext uri="{FF2B5EF4-FFF2-40B4-BE49-F238E27FC236}">
              <a16:creationId xmlns:a16="http://schemas.microsoft.com/office/drawing/2014/main" xmlns="" id="{00000000-0008-0000-0200-00005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8" name="Text Box 10">
          <a:extLst>
            <a:ext uri="{FF2B5EF4-FFF2-40B4-BE49-F238E27FC236}">
              <a16:creationId xmlns:a16="http://schemas.microsoft.com/office/drawing/2014/main" xmlns="" id="{00000000-0008-0000-0200-00005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89" name="Text Box 4">
          <a:extLst>
            <a:ext uri="{FF2B5EF4-FFF2-40B4-BE49-F238E27FC236}">
              <a16:creationId xmlns:a16="http://schemas.microsoft.com/office/drawing/2014/main" xmlns="" id="{00000000-0008-0000-0200-00005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0" name="Text Box 5">
          <a:extLst>
            <a:ext uri="{FF2B5EF4-FFF2-40B4-BE49-F238E27FC236}">
              <a16:creationId xmlns:a16="http://schemas.microsoft.com/office/drawing/2014/main" xmlns="" id="{00000000-0008-0000-0200-00005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1" name="Text Box 9">
          <a:extLst>
            <a:ext uri="{FF2B5EF4-FFF2-40B4-BE49-F238E27FC236}">
              <a16:creationId xmlns:a16="http://schemas.microsoft.com/office/drawing/2014/main" xmlns="" id="{00000000-0008-0000-0200-00006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2" name="Text Box 10">
          <a:extLst>
            <a:ext uri="{FF2B5EF4-FFF2-40B4-BE49-F238E27FC236}">
              <a16:creationId xmlns:a16="http://schemas.microsoft.com/office/drawing/2014/main" xmlns="" id="{00000000-0008-0000-0200-00006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3" name="Text Box 4">
          <a:extLst>
            <a:ext uri="{FF2B5EF4-FFF2-40B4-BE49-F238E27FC236}">
              <a16:creationId xmlns:a16="http://schemas.microsoft.com/office/drawing/2014/main" xmlns="" id="{00000000-0008-0000-0200-00006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4" name="Text Box 5">
          <a:extLst>
            <a:ext uri="{FF2B5EF4-FFF2-40B4-BE49-F238E27FC236}">
              <a16:creationId xmlns:a16="http://schemas.microsoft.com/office/drawing/2014/main" xmlns="" id="{00000000-0008-0000-0200-00006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5" name="Text Box 9">
          <a:extLst>
            <a:ext uri="{FF2B5EF4-FFF2-40B4-BE49-F238E27FC236}">
              <a16:creationId xmlns:a16="http://schemas.microsoft.com/office/drawing/2014/main" xmlns="" id="{00000000-0008-0000-0200-00006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6" name="Text Box 10">
          <a:extLst>
            <a:ext uri="{FF2B5EF4-FFF2-40B4-BE49-F238E27FC236}">
              <a16:creationId xmlns:a16="http://schemas.microsoft.com/office/drawing/2014/main" xmlns="" id="{00000000-0008-0000-0200-00006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7"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8" name="Text Box 5">
          <a:extLst>
            <a:ext uri="{FF2B5EF4-FFF2-40B4-BE49-F238E27FC236}">
              <a16:creationId xmlns:a16="http://schemas.microsoft.com/office/drawing/2014/main" xmlns="" id="{00000000-0008-0000-0200-00006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199" name="Text Box 9">
          <a:extLst>
            <a:ext uri="{FF2B5EF4-FFF2-40B4-BE49-F238E27FC236}">
              <a16:creationId xmlns:a16="http://schemas.microsoft.com/office/drawing/2014/main" xmlns="" id="{00000000-0008-0000-0200-00006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148167</xdr:rowOff>
    </xdr:to>
    <xdr:sp macro="" textlink="">
      <xdr:nvSpPr>
        <xdr:cNvPr id="200" name="Text Box 10">
          <a:extLst>
            <a:ext uri="{FF2B5EF4-FFF2-40B4-BE49-F238E27FC236}">
              <a16:creationId xmlns:a16="http://schemas.microsoft.com/office/drawing/2014/main" xmlns="" id="{00000000-0008-0000-0200-00006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148168</xdr:rowOff>
    </xdr:to>
    <xdr:sp macro="" textlink="">
      <xdr:nvSpPr>
        <xdr:cNvPr id="201" name="Text Box 4">
          <a:extLst>
            <a:ext uri="{FF2B5EF4-FFF2-40B4-BE49-F238E27FC236}">
              <a16:creationId xmlns:a16="http://schemas.microsoft.com/office/drawing/2014/main" xmlns="" id="{00000000-0008-0000-0200-00006A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148168</xdr:rowOff>
    </xdr:to>
    <xdr:sp macro="" textlink="">
      <xdr:nvSpPr>
        <xdr:cNvPr id="202" name="Text Box 5">
          <a:extLst>
            <a:ext uri="{FF2B5EF4-FFF2-40B4-BE49-F238E27FC236}">
              <a16:creationId xmlns:a16="http://schemas.microsoft.com/office/drawing/2014/main" xmlns="" id="{00000000-0008-0000-0200-00006B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148168</xdr:rowOff>
    </xdr:to>
    <xdr:sp macro="" textlink="">
      <xdr:nvSpPr>
        <xdr:cNvPr id="203" name="Text Box 9">
          <a:extLst>
            <a:ext uri="{FF2B5EF4-FFF2-40B4-BE49-F238E27FC236}">
              <a16:creationId xmlns:a16="http://schemas.microsoft.com/office/drawing/2014/main" xmlns="" id="{00000000-0008-0000-0200-00006C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1227</xdr:row>
      <xdr:rowOff>0</xdr:rowOff>
    </xdr:from>
    <xdr:to>
      <xdr:col>6</xdr:col>
      <xdr:colOff>76200</xdr:colOff>
      <xdr:row>1227</xdr:row>
      <xdr:rowOff>148168</xdr:rowOff>
    </xdr:to>
    <xdr:sp macro="" textlink="">
      <xdr:nvSpPr>
        <xdr:cNvPr id="204" name="Text Box 10">
          <a:extLst>
            <a:ext uri="{FF2B5EF4-FFF2-40B4-BE49-F238E27FC236}">
              <a16:creationId xmlns:a16="http://schemas.microsoft.com/office/drawing/2014/main" xmlns="" id="{00000000-0008-0000-0200-00006D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view="pageBreakPreview" zoomScale="85" zoomScaleSheetLayoutView="85" workbookViewId="0">
      <selection activeCell="N27" sqref="N27"/>
    </sheetView>
  </sheetViews>
  <sheetFormatPr defaultRowHeight="12.75" x14ac:dyDescent="0.2"/>
  <cols>
    <col min="1" max="16384" width="9.140625" style="13"/>
  </cols>
  <sheetData>
    <row r="16" spans="1:9" ht="26.25" x14ac:dyDescent="0.2">
      <c r="A16" s="359" t="s">
        <v>0</v>
      </c>
      <c r="B16" s="359"/>
      <c r="C16" s="359"/>
      <c r="D16" s="359"/>
      <c r="E16" s="359"/>
      <c r="F16" s="359"/>
      <c r="G16" s="359"/>
      <c r="H16" s="359"/>
      <c r="I16" s="359"/>
    </row>
    <row r="17" spans="1:9" ht="24" customHeight="1" x14ac:dyDescent="0.2">
      <c r="A17" s="360" t="s">
        <v>634</v>
      </c>
      <c r="B17" s="360"/>
      <c r="C17" s="360"/>
      <c r="D17" s="360"/>
      <c r="E17" s="360"/>
      <c r="F17" s="360"/>
      <c r="G17" s="360"/>
      <c r="H17" s="360"/>
      <c r="I17" s="360"/>
    </row>
    <row r="19" spans="1:9" ht="15" x14ac:dyDescent="0.25">
      <c r="A19" s="361" t="s">
        <v>320</v>
      </c>
      <c r="B19" s="361"/>
      <c r="C19" s="361"/>
      <c r="D19" s="361"/>
      <c r="E19" s="361"/>
      <c r="F19" s="361"/>
      <c r="G19" s="361"/>
      <c r="H19" s="361"/>
      <c r="I19" s="361"/>
    </row>
  </sheetData>
  <mergeCells count="3">
    <mergeCell ref="A16:I16"/>
    <mergeCell ref="A17:I17"/>
    <mergeCell ref="A19:I19"/>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26"/>
  <sheetViews>
    <sheetView view="pageBreakPreview" zoomScaleNormal="80" zoomScaleSheetLayoutView="100" workbookViewId="0">
      <selection activeCell="G20" sqref="G20"/>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366" t="s">
        <v>96</v>
      </c>
      <c r="B2" s="366"/>
      <c r="C2" s="366"/>
      <c r="D2" s="366"/>
      <c r="E2" s="366"/>
      <c r="F2" s="366"/>
    </row>
    <row r="3" spans="1:10" ht="18.75" x14ac:dyDescent="0.2">
      <c r="A3" s="367" t="str">
        <f>Cover!A17:I17</f>
        <v>CLASSROOM BLOCK at HDh. KURIMBEE SCHOOL</v>
      </c>
      <c r="B3" s="367"/>
      <c r="C3" s="367"/>
      <c r="D3" s="367"/>
      <c r="E3" s="367"/>
      <c r="F3" s="367"/>
    </row>
    <row r="5" spans="1:10" ht="15" customHeight="1" x14ac:dyDescent="0.2">
      <c r="C5" s="364" t="s">
        <v>91</v>
      </c>
      <c r="D5" s="368"/>
      <c r="E5" s="362" t="s">
        <v>86</v>
      </c>
      <c r="F5" s="368" t="s">
        <v>97</v>
      </c>
    </row>
    <row r="6" spans="1:10" s="1" customFormat="1" ht="15" x14ac:dyDescent="0.2">
      <c r="C6" s="365"/>
      <c r="D6" s="369"/>
      <c r="E6" s="363"/>
      <c r="F6" s="370"/>
    </row>
    <row r="7" spans="1:10" x14ac:dyDescent="0.2">
      <c r="C7" s="14"/>
      <c r="D7" s="16"/>
      <c r="E7" s="15"/>
      <c r="F7" s="15"/>
    </row>
    <row r="8" spans="1:10" ht="24.75" customHeight="1" x14ac:dyDescent="0.2">
      <c r="B8" s="17"/>
      <c r="C8" s="18" t="str">
        <f>'BOQ for tender'!E7</f>
        <v>Bill №: 01 - PRELIMINARIES</v>
      </c>
      <c r="D8" s="19"/>
      <c r="E8" s="9"/>
      <c r="F8" s="8"/>
    </row>
    <row r="9" spans="1:10" ht="24.75" customHeight="1" x14ac:dyDescent="0.2">
      <c r="B9" s="17"/>
      <c r="C9" s="20" t="str">
        <f>'BOQ for tender'!E86</f>
        <v>Bill №: 02 - EXCAVATION AND FILLING</v>
      </c>
      <c r="D9" s="19"/>
      <c r="E9" s="10"/>
      <c r="F9" s="8"/>
    </row>
    <row r="10" spans="1:10" ht="24.75" customHeight="1" x14ac:dyDescent="0.2">
      <c r="B10" s="17"/>
      <c r="C10" s="20" t="str">
        <f>'BOQ for tender'!E162</f>
        <v>Bill №: 03 - INSITU CONCRETE WORKS</v>
      </c>
      <c r="D10" s="19"/>
      <c r="E10" s="10"/>
      <c r="F10" s="8"/>
    </row>
    <row r="11" spans="1:10" ht="24.75" customHeight="1" x14ac:dyDescent="0.2">
      <c r="B11" s="17"/>
      <c r="C11" s="20" t="str">
        <f>'BOQ for tender'!E311</f>
        <v>Bill №: 04 - MASONRY</v>
      </c>
      <c r="D11" s="19"/>
      <c r="E11" s="10"/>
      <c r="F11" s="8"/>
      <c r="G11" s="12"/>
    </row>
    <row r="12" spans="1:10" ht="24.75" customHeight="1" x14ac:dyDescent="0.2">
      <c r="B12" s="17"/>
      <c r="C12" s="20" t="str">
        <f>'BOQ for tender'!E380</f>
        <v>Bill №: 05 - STRUCTURAL METAL WORKS</v>
      </c>
      <c r="D12" s="19"/>
      <c r="E12" s="10"/>
      <c r="F12" s="8"/>
    </row>
    <row r="13" spans="1:10" ht="24.75" customHeight="1" x14ac:dyDescent="0.2">
      <c r="B13" s="17"/>
      <c r="C13" s="20" t="str">
        <f>'BOQ for tender'!E442</f>
        <v>Bill №: 06 - ROOFING</v>
      </c>
      <c r="D13" s="19"/>
      <c r="E13" s="10"/>
      <c r="F13" s="8"/>
      <c r="H13" s="21"/>
      <c r="I13" s="22"/>
    </row>
    <row r="14" spans="1:10" ht="24.75" customHeight="1" x14ac:dyDescent="0.2">
      <c r="B14" s="17"/>
      <c r="C14" s="20" t="str">
        <f>'BOQ for tender'!E521</f>
        <v>Bill №: 07 - WINDOWS, SCREENS &amp; LIGHTS</v>
      </c>
      <c r="D14" s="19"/>
      <c r="E14" s="10"/>
      <c r="F14" s="8"/>
      <c r="I14" s="21"/>
    </row>
    <row r="15" spans="1:10" ht="24.75" customHeight="1" x14ac:dyDescent="0.2">
      <c r="B15" s="17"/>
      <c r="C15" s="20" t="str">
        <f>'BOQ for tender'!E585</f>
        <v>Bill №: 08 - DOORS, SHUTTERS &amp; HATCHES</v>
      </c>
      <c r="D15" s="19"/>
      <c r="E15" s="10"/>
      <c r="F15" s="8"/>
      <c r="I15" s="22"/>
      <c r="J15" s="21"/>
    </row>
    <row r="16" spans="1:10" ht="24.75" customHeight="1" x14ac:dyDescent="0.2">
      <c r="B16" s="17"/>
      <c r="C16" s="20" t="str">
        <f>'BOQ for tender'!E663</f>
        <v>Bill №: 09 - FLOOR, WALL, CEILING, AND ROOF FINISHINGS</v>
      </c>
      <c r="D16" s="19"/>
      <c r="E16" s="10"/>
      <c r="F16" s="8"/>
    </row>
    <row r="17" spans="2:13" ht="24.75" customHeight="1" x14ac:dyDescent="0.2">
      <c r="B17" s="17"/>
      <c r="C17" s="20" t="str">
        <f>'BOQ for tender'!E749</f>
        <v>Bill №: 10 - SUSPENDED CEILING</v>
      </c>
      <c r="D17" s="19"/>
      <c r="E17" s="10"/>
      <c r="F17" s="8"/>
    </row>
    <row r="18" spans="2:13" ht="24.75" customHeight="1" x14ac:dyDescent="0.2">
      <c r="B18" s="17"/>
      <c r="C18" s="20" t="str">
        <f>'BOQ for tender'!E829</f>
        <v>Bill №: 11 - PAINTING &amp; DECORATIONS</v>
      </c>
      <c r="D18" s="19"/>
      <c r="E18" s="10"/>
      <c r="F18" s="8"/>
      <c r="G18" s="12"/>
      <c r="I18" s="21"/>
    </row>
    <row r="19" spans="2:13" ht="24.75" customHeight="1" x14ac:dyDescent="0.2">
      <c r="B19" s="17"/>
      <c r="C19" s="20" t="str">
        <f>'BOQ for tender'!E1268</f>
        <v>Bill №: 12 - STAIRS, WALKWAYS AND BALUSTRADES</v>
      </c>
      <c r="D19" s="19"/>
      <c r="E19" s="10"/>
      <c r="F19" s="8"/>
      <c r="J19" s="21"/>
    </row>
    <row r="20" spans="2:13" ht="24.75" customHeight="1" x14ac:dyDescent="0.2">
      <c r="B20" s="17"/>
      <c r="C20" s="20" t="str">
        <f>'BOQ for tender'!E987</f>
        <v>Bill №: 13 - MECHANICAL &amp; ELECTRICAL SERVICES</v>
      </c>
      <c r="D20" s="19"/>
      <c r="E20" s="10"/>
      <c r="F20" s="8"/>
      <c r="J20" s="21"/>
    </row>
    <row r="21" spans="2:13" ht="24.75" customHeight="1" x14ac:dyDescent="0.2">
      <c r="B21" s="17"/>
      <c r="C21" s="20" t="str">
        <f>+'BOQ for tender'!E1165</f>
        <v>Bill №: 14 - PLUMBING</v>
      </c>
      <c r="D21" s="19"/>
      <c r="E21" s="10"/>
      <c r="F21" s="8"/>
      <c r="H21" s="21"/>
    </row>
    <row r="22" spans="2:13" ht="24.75" customHeight="1" x14ac:dyDescent="0.2">
      <c r="B22" s="17"/>
      <c r="C22" s="20" t="str">
        <f>'BOQ for tender'!E1234</f>
        <v>Bill №:  15- ADDITIONS AND OMMISIONS</v>
      </c>
      <c r="D22" s="19"/>
      <c r="E22" s="10"/>
      <c r="F22" s="8"/>
      <c r="H22" s="21"/>
    </row>
    <row r="23" spans="2:13" ht="24.75" customHeight="1" x14ac:dyDescent="0.25">
      <c r="C23" s="23"/>
      <c r="D23" s="24"/>
      <c r="E23" s="2"/>
      <c r="F23" s="5"/>
    </row>
    <row r="24" spans="2:13" ht="39" customHeight="1" x14ac:dyDescent="0.2">
      <c r="B24" s="1"/>
      <c r="C24" s="314" t="s">
        <v>214</v>
      </c>
      <c r="D24" s="25"/>
      <c r="E24" s="6"/>
      <c r="F24" s="7"/>
      <c r="G24" s="21"/>
      <c r="H24" s="22"/>
      <c r="I24" s="21"/>
    </row>
    <row r="25" spans="2:13" ht="15" x14ac:dyDescent="0.25">
      <c r="B25" s="1"/>
      <c r="C25" s="26"/>
      <c r="E25" s="3"/>
      <c r="F25" s="4"/>
    </row>
    <row r="26" spans="2:13" x14ac:dyDescent="0.2">
      <c r="E26" s="22"/>
      <c r="M26" s="27"/>
    </row>
  </sheetData>
  <mergeCells count="6">
    <mergeCell ref="E5:E6"/>
    <mergeCell ref="C5:C6"/>
    <mergeCell ref="A2:F2"/>
    <mergeCell ref="A3:F3"/>
    <mergeCell ref="D5:D6"/>
    <mergeCell ref="F5:F6"/>
  </mergeCells>
  <pageMargins left="0.7" right="0.7" top="0.75" bottom="0.75" header="0.3" footer="0.3"/>
  <pageSetup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350"/>
  <sheetViews>
    <sheetView tabSelected="1" view="pageBreakPreview" topLeftCell="A685" zoomScale="90" zoomScaleNormal="100" zoomScaleSheetLayoutView="90" workbookViewId="0">
      <selection activeCell="J699" sqref="J699:J703"/>
    </sheetView>
  </sheetViews>
  <sheetFormatPr defaultRowHeight="12.75" outlineLevelCol="1" x14ac:dyDescent="0.2"/>
  <cols>
    <col min="1" max="1" width="7.28515625" style="29" customWidth="1"/>
    <col min="2" max="2" width="6.28515625" style="30" customWidth="1"/>
    <col min="3" max="3" width="1.85546875" style="31" bestFit="1" customWidth="1"/>
    <col min="4" max="4" width="5.5703125" style="31" customWidth="1"/>
    <col min="5" max="5" width="56.28515625" style="32" customWidth="1"/>
    <col min="6" max="6" width="1.42578125" style="33" customWidth="1"/>
    <col min="7" max="7" width="5.7109375" style="34" bestFit="1" customWidth="1"/>
    <col min="8" max="8" width="10.85546875" style="315" bestFit="1" customWidth="1"/>
    <col min="9" max="10" width="10.85546875" style="35" customWidth="1" outlineLevel="1"/>
    <col min="11" max="11" width="13.7109375" style="302" customWidth="1" outlineLevel="1"/>
    <col min="12" max="16384" width="9.140625" style="37"/>
  </cols>
  <sheetData>
    <row r="1" spans="1:11" x14ac:dyDescent="0.2">
      <c r="K1" s="36">
        <f>K1320</f>
        <v>0</v>
      </c>
    </row>
    <row r="2" spans="1:11" x14ac:dyDescent="0.2">
      <c r="A2" s="38" t="str">
        <f>Cover!A17:I17</f>
        <v>CLASSROOM BLOCK at HDh. KURIMBEE SCHOOL</v>
      </c>
      <c r="B2" s="39"/>
      <c r="C2" s="40"/>
      <c r="D2" s="40"/>
      <c r="E2" s="41"/>
      <c r="F2" s="38"/>
      <c r="G2" s="42"/>
      <c r="H2" s="316"/>
      <c r="I2" s="38"/>
      <c r="J2" s="38"/>
      <c r="K2" s="38"/>
    </row>
    <row r="3" spans="1:11" x14ac:dyDescent="0.2">
      <c r="A3" s="33" t="s">
        <v>93</v>
      </c>
      <c r="G3" s="43"/>
      <c r="H3" s="317"/>
      <c r="I3" s="33"/>
      <c r="J3" s="33"/>
      <c r="K3" s="33"/>
    </row>
    <row r="4" spans="1:11" x14ac:dyDescent="0.2">
      <c r="A4" s="44"/>
      <c r="E4" s="45"/>
      <c r="F4" s="46"/>
      <c r="G4" s="43"/>
      <c r="H4" s="340"/>
      <c r="I4" s="44"/>
      <c r="J4" s="44"/>
      <c r="K4" s="47"/>
    </row>
    <row r="5" spans="1:11" x14ac:dyDescent="0.2">
      <c r="A5" s="48" t="s">
        <v>0</v>
      </c>
      <c r="B5" s="49"/>
      <c r="C5" s="50"/>
      <c r="D5" s="50"/>
      <c r="E5" s="51"/>
      <c r="F5" s="48"/>
      <c r="G5" s="52"/>
      <c r="H5" s="341"/>
      <c r="I5" s="48"/>
      <c r="J5" s="48"/>
      <c r="K5" s="48"/>
    </row>
    <row r="6" spans="1:11" s="59" customFormat="1" ht="25.5" x14ac:dyDescent="0.2">
      <c r="A6" s="53" t="s">
        <v>92</v>
      </c>
      <c r="B6" s="54"/>
      <c r="C6" s="55"/>
      <c r="D6" s="55"/>
      <c r="E6" s="56" t="s">
        <v>91</v>
      </c>
      <c r="F6" s="57"/>
      <c r="G6" s="58" t="s">
        <v>90</v>
      </c>
      <c r="H6" s="337" t="s">
        <v>89</v>
      </c>
      <c r="I6" s="307" t="s">
        <v>88</v>
      </c>
      <c r="J6" s="307" t="s">
        <v>87</v>
      </c>
      <c r="K6" s="53" t="s">
        <v>86</v>
      </c>
    </row>
    <row r="7" spans="1:11" s="68" customFormat="1" x14ac:dyDescent="0.2">
      <c r="A7" s="60" t="s">
        <v>85</v>
      </c>
      <c r="B7" s="61"/>
      <c r="C7" s="62"/>
      <c r="D7" s="62"/>
      <c r="E7" s="63" t="s">
        <v>7</v>
      </c>
      <c r="F7" s="64"/>
      <c r="G7" s="65"/>
      <c r="H7" s="338"/>
      <c r="I7" s="66"/>
      <c r="J7" s="66"/>
      <c r="K7" s="67"/>
    </row>
    <row r="8" spans="1:11" x14ac:dyDescent="0.2">
      <c r="A8" s="69"/>
      <c r="E8" s="70"/>
      <c r="F8" s="71"/>
      <c r="G8" s="72"/>
      <c r="H8" s="308"/>
      <c r="I8" s="73"/>
      <c r="J8" s="73"/>
      <c r="K8" s="74"/>
    </row>
    <row r="9" spans="1:11" x14ac:dyDescent="0.2">
      <c r="A9" s="69"/>
      <c r="G9" s="72"/>
      <c r="H9" s="308"/>
      <c r="I9" s="73"/>
      <c r="J9" s="73"/>
      <c r="K9" s="74"/>
    </row>
    <row r="10" spans="1:11" s="80" customFormat="1" x14ac:dyDescent="0.2">
      <c r="A10" s="75" t="s">
        <v>84</v>
      </c>
      <c r="B10" s="76" t="s">
        <v>83</v>
      </c>
      <c r="C10" s="40"/>
      <c r="D10" s="40"/>
      <c r="E10" s="77"/>
      <c r="F10" s="38"/>
      <c r="G10" s="78"/>
      <c r="H10" s="339"/>
      <c r="I10" s="79"/>
      <c r="J10" s="79"/>
      <c r="K10" s="74"/>
    </row>
    <row r="11" spans="1:11" x14ac:dyDescent="0.2">
      <c r="E11" s="81" t="s">
        <v>82</v>
      </c>
      <c r="G11" s="72"/>
      <c r="H11" s="308"/>
      <c r="I11" s="73"/>
      <c r="J11" s="73"/>
      <c r="K11" s="74"/>
    </row>
    <row r="12" spans="1:11" x14ac:dyDescent="0.2">
      <c r="D12" s="31" t="s">
        <v>1</v>
      </c>
      <c r="E12" s="82" t="s">
        <v>155</v>
      </c>
      <c r="G12" s="72"/>
      <c r="H12" s="308"/>
      <c r="I12" s="73"/>
      <c r="J12" s="73"/>
      <c r="K12" s="74"/>
    </row>
    <row r="13" spans="1:11" x14ac:dyDescent="0.2">
      <c r="D13" s="31" t="s">
        <v>11</v>
      </c>
      <c r="E13" s="82" t="s">
        <v>156</v>
      </c>
      <c r="G13" s="72"/>
      <c r="H13" s="308"/>
      <c r="I13" s="73"/>
      <c r="J13" s="73"/>
      <c r="K13" s="74"/>
    </row>
    <row r="14" spans="1:11" x14ac:dyDescent="0.2">
      <c r="D14" s="31" t="s">
        <v>3</v>
      </c>
      <c r="E14" s="82" t="s">
        <v>157</v>
      </c>
      <c r="G14" s="72"/>
      <c r="H14" s="308"/>
      <c r="I14" s="73"/>
      <c r="J14" s="73"/>
      <c r="K14" s="74"/>
    </row>
    <row r="15" spans="1:11" x14ac:dyDescent="0.2">
      <c r="D15" s="31" t="s">
        <v>2</v>
      </c>
      <c r="E15" s="82" t="s">
        <v>158</v>
      </c>
      <c r="G15" s="72"/>
      <c r="H15" s="308"/>
      <c r="I15" s="73"/>
      <c r="J15" s="73"/>
      <c r="K15" s="74"/>
    </row>
    <row r="16" spans="1:11" x14ac:dyDescent="0.2">
      <c r="D16" s="31" t="s">
        <v>1</v>
      </c>
      <c r="E16" s="82" t="s">
        <v>159</v>
      </c>
      <c r="G16" s="72"/>
      <c r="H16" s="308"/>
      <c r="I16" s="73"/>
      <c r="J16" s="73"/>
      <c r="K16" s="74"/>
    </row>
    <row r="17" spans="1:11" x14ac:dyDescent="0.2">
      <c r="D17" s="31" t="s">
        <v>150</v>
      </c>
      <c r="E17" s="82" t="s">
        <v>160</v>
      </c>
      <c r="G17" s="72"/>
      <c r="H17" s="308"/>
      <c r="I17" s="73"/>
      <c r="J17" s="73"/>
      <c r="K17" s="74"/>
    </row>
    <row r="18" spans="1:11" x14ac:dyDescent="0.2">
      <c r="D18" s="31" t="s">
        <v>151</v>
      </c>
      <c r="E18" s="82" t="s">
        <v>161</v>
      </c>
      <c r="G18" s="72"/>
      <c r="H18" s="308"/>
      <c r="I18" s="73"/>
      <c r="J18" s="73"/>
      <c r="K18" s="74"/>
    </row>
    <row r="19" spans="1:11" x14ac:dyDescent="0.2">
      <c r="D19" s="31" t="s">
        <v>152</v>
      </c>
      <c r="E19" s="82" t="s">
        <v>162</v>
      </c>
      <c r="G19" s="72"/>
      <c r="H19" s="308"/>
      <c r="I19" s="73"/>
      <c r="J19" s="73"/>
      <c r="K19" s="74"/>
    </row>
    <row r="20" spans="1:11" x14ac:dyDescent="0.2">
      <c r="D20" s="31" t="s">
        <v>153</v>
      </c>
      <c r="E20" s="82" t="s">
        <v>163</v>
      </c>
      <c r="G20" s="72"/>
      <c r="H20" s="308"/>
      <c r="I20" s="73"/>
      <c r="J20" s="73"/>
      <c r="K20" s="74"/>
    </row>
    <row r="21" spans="1:11" x14ac:dyDescent="0.2">
      <c r="D21" s="31" t="s">
        <v>154</v>
      </c>
      <c r="E21" s="82" t="s">
        <v>164</v>
      </c>
      <c r="G21" s="72"/>
      <c r="H21" s="308"/>
      <c r="I21" s="73"/>
      <c r="J21" s="73"/>
      <c r="K21" s="74"/>
    </row>
    <row r="22" spans="1:11" x14ac:dyDescent="0.2">
      <c r="E22" s="82"/>
      <c r="G22" s="72"/>
      <c r="H22" s="308"/>
      <c r="I22" s="73"/>
      <c r="J22" s="73"/>
      <c r="K22" s="74"/>
    </row>
    <row r="23" spans="1:11" x14ac:dyDescent="0.2">
      <c r="G23" s="72"/>
      <c r="H23" s="308"/>
      <c r="I23" s="73"/>
      <c r="J23" s="73"/>
      <c r="K23" s="74"/>
    </row>
    <row r="24" spans="1:11" s="80" customFormat="1" x14ac:dyDescent="0.2">
      <c r="A24" s="75" t="s">
        <v>81</v>
      </c>
      <c r="B24" s="76" t="s">
        <v>80</v>
      </c>
      <c r="C24" s="40"/>
      <c r="D24" s="40"/>
      <c r="E24" s="77"/>
      <c r="F24" s="38"/>
      <c r="G24" s="78"/>
      <c r="H24" s="339"/>
      <c r="I24" s="79"/>
      <c r="J24" s="79"/>
      <c r="K24" s="74"/>
    </row>
    <row r="25" spans="1:11" s="68" customFormat="1" ht="38.25" x14ac:dyDescent="0.2">
      <c r="A25" s="29"/>
      <c r="B25" s="83"/>
      <c r="C25" s="31"/>
      <c r="D25" s="31"/>
      <c r="E25" s="84" t="s">
        <v>79</v>
      </c>
      <c r="F25" s="85"/>
      <c r="G25" s="72" t="s">
        <v>5</v>
      </c>
      <c r="H25" s="308">
        <v>1</v>
      </c>
      <c r="I25" s="73"/>
      <c r="J25" s="73"/>
      <c r="K25" s="86"/>
    </row>
    <row r="26" spans="1:11" x14ac:dyDescent="0.2">
      <c r="G26" s="72"/>
      <c r="H26" s="308"/>
      <c r="I26" s="73"/>
      <c r="J26" s="73"/>
      <c r="K26" s="86"/>
    </row>
    <row r="27" spans="1:11" x14ac:dyDescent="0.2">
      <c r="G27" s="72"/>
      <c r="H27" s="308"/>
      <c r="I27" s="73"/>
      <c r="J27" s="73"/>
      <c r="K27" s="86"/>
    </row>
    <row r="28" spans="1:11" s="80" customFormat="1" x14ac:dyDescent="0.2">
      <c r="A28" s="75" t="s">
        <v>78</v>
      </c>
      <c r="B28" s="76" t="s">
        <v>77</v>
      </c>
      <c r="C28" s="40"/>
      <c r="D28" s="40"/>
      <c r="E28" s="77"/>
      <c r="F28" s="38"/>
      <c r="G28" s="78"/>
      <c r="H28" s="339"/>
      <c r="I28" s="79"/>
      <c r="J28" s="79"/>
      <c r="K28" s="86"/>
    </row>
    <row r="29" spans="1:11" x14ac:dyDescent="0.2">
      <c r="A29" s="69"/>
      <c r="E29" s="32" t="s">
        <v>76</v>
      </c>
      <c r="G29" s="72" t="s">
        <v>11</v>
      </c>
      <c r="H29" s="308">
        <v>1</v>
      </c>
      <c r="I29" s="73"/>
      <c r="J29" s="73"/>
      <c r="K29" s="86"/>
    </row>
    <row r="30" spans="1:11" x14ac:dyDescent="0.2">
      <c r="A30" s="69"/>
      <c r="G30" s="72"/>
      <c r="H30" s="308"/>
      <c r="I30" s="73"/>
      <c r="J30" s="73"/>
      <c r="K30" s="86"/>
    </row>
    <row r="31" spans="1:11" x14ac:dyDescent="0.2">
      <c r="A31" s="69"/>
      <c r="G31" s="72"/>
      <c r="H31" s="308"/>
      <c r="I31" s="73"/>
      <c r="J31" s="73"/>
      <c r="K31" s="86"/>
    </row>
    <row r="32" spans="1:11" s="80" customFormat="1" x14ac:dyDescent="0.2">
      <c r="A32" s="75" t="s">
        <v>75</v>
      </c>
      <c r="B32" s="76" t="s">
        <v>74</v>
      </c>
      <c r="C32" s="40"/>
      <c r="D32" s="40"/>
      <c r="E32" s="77"/>
      <c r="F32" s="38"/>
      <c r="G32" s="78"/>
      <c r="H32" s="339"/>
      <c r="I32" s="79"/>
      <c r="J32" s="79"/>
      <c r="K32" s="86"/>
    </row>
    <row r="33" spans="1:11" x14ac:dyDescent="0.2">
      <c r="A33" s="69"/>
      <c r="E33" s="32" t="s">
        <v>73</v>
      </c>
      <c r="G33" s="72" t="s">
        <v>5</v>
      </c>
      <c r="H33" s="308">
        <v>1</v>
      </c>
      <c r="I33" s="73"/>
      <c r="J33" s="73"/>
      <c r="K33" s="86"/>
    </row>
    <row r="34" spans="1:11" x14ac:dyDescent="0.2">
      <c r="A34" s="69"/>
      <c r="G34" s="72"/>
      <c r="H34" s="308"/>
      <c r="I34" s="73"/>
      <c r="J34" s="73"/>
      <c r="K34" s="86"/>
    </row>
    <row r="35" spans="1:11" x14ac:dyDescent="0.2">
      <c r="A35" s="69"/>
      <c r="G35" s="72"/>
      <c r="H35" s="308"/>
      <c r="I35" s="73"/>
      <c r="J35" s="73"/>
      <c r="K35" s="86"/>
    </row>
    <row r="36" spans="1:11" s="80" customFormat="1" x14ac:dyDescent="0.2">
      <c r="A36" s="75" t="s">
        <v>72</v>
      </c>
      <c r="B36" s="76" t="s">
        <v>217</v>
      </c>
      <c r="C36" s="40"/>
      <c r="D36" s="40"/>
      <c r="E36" s="77"/>
      <c r="F36" s="38"/>
      <c r="G36" s="78"/>
      <c r="H36" s="339"/>
      <c r="I36" s="79"/>
      <c r="J36" s="79"/>
      <c r="K36" s="86"/>
    </row>
    <row r="37" spans="1:11" x14ac:dyDescent="0.2">
      <c r="E37" s="32" t="s">
        <v>71</v>
      </c>
      <c r="G37" s="72" t="s">
        <v>5</v>
      </c>
      <c r="H37" s="308">
        <v>1</v>
      </c>
      <c r="I37" s="73"/>
      <c r="J37" s="73"/>
      <c r="K37" s="86"/>
    </row>
    <row r="38" spans="1:11" x14ac:dyDescent="0.2">
      <c r="G38" s="72"/>
      <c r="H38" s="308"/>
      <c r="I38" s="73"/>
      <c r="J38" s="73"/>
      <c r="K38" s="86"/>
    </row>
    <row r="39" spans="1:11" x14ac:dyDescent="0.2">
      <c r="G39" s="72"/>
      <c r="H39" s="308"/>
      <c r="I39" s="73"/>
      <c r="J39" s="73"/>
      <c r="K39" s="74"/>
    </row>
    <row r="40" spans="1:11" x14ac:dyDescent="0.2">
      <c r="G40" s="72"/>
      <c r="H40" s="308"/>
      <c r="I40" s="73"/>
      <c r="J40" s="73"/>
      <c r="K40" s="74"/>
    </row>
    <row r="41" spans="1:11" x14ac:dyDescent="0.2">
      <c r="G41" s="72"/>
      <c r="H41" s="308"/>
      <c r="I41" s="73"/>
      <c r="J41" s="73"/>
      <c r="K41" s="74"/>
    </row>
    <row r="42" spans="1:11" x14ac:dyDescent="0.2">
      <c r="G42" s="72"/>
      <c r="H42" s="308"/>
      <c r="I42" s="73"/>
      <c r="J42" s="73"/>
      <c r="K42" s="74"/>
    </row>
    <row r="43" spans="1:11" x14ac:dyDescent="0.2">
      <c r="G43" s="72"/>
      <c r="H43" s="319"/>
      <c r="I43" s="73"/>
      <c r="J43" s="73"/>
      <c r="K43" s="74"/>
    </row>
    <row r="44" spans="1:11" x14ac:dyDescent="0.2">
      <c r="G44" s="72"/>
      <c r="H44" s="319"/>
      <c r="I44" s="73"/>
      <c r="J44" s="73"/>
      <c r="K44" s="74"/>
    </row>
    <row r="45" spans="1:11" x14ac:dyDescent="0.2">
      <c r="G45" s="72"/>
      <c r="H45" s="319"/>
      <c r="I45" s="73"/>
      <c r="J45" s="73"/>
      <c r="K45" s="74"/>
    </row>
    <row r="46" spans="1:11" x14ac:dyDescent="0.2">
      <c r="G46" s="72"/>
      <c r="H46" s="319"/>
      <c r="I46" s="73"/>
      <c r="J46" s="73"/>
      <c r="K46" s="74"/>
    </row>
    <row r="47" spans="1:11" x14ac:dyDescent="0.2">
      <c r="G47" s="72"/>
      <c r="H47" s="319"/>
      <c r="I47" s="73"/>
      <c r="J47" s="73"/>
      <c r="K47" s="74"/>
    </row>
    <row r="48" spans="1:11" x14ac:dyDescent="0.2">
      <c r="G48" s="72"/>
      <c r="H48" s="319"/>
      <c r="I48" s="73"/>
      <c r="J48" s="73"/>
      <c r="K48" s="74"/>
    </row>
    <row r="49" spans="7:11" x14ac:dyDescent="0.2">
      <c r="G49" s="72"/>
      <c r="H49" s="319"/>
      <c r="I49" s="73"/>
      <c r="J49" s="73"/>
      <c r="K49" s="74"/>
    </row>
    <row r="50" spans="7:11" x14ac:dyDescent="0.2">
      <c r="G50" s="72"/>
      <c r="H50" s="319"/>
      <c r="I50" s="73"/>
      <c r="J50" s="73"/>
      <c r="K50" s="74"/>
    </row>
    <row r="51" spans="7:11" x14ac:dyDescent="0.2">
      <c r="G51" s="72"/>
      <c r="H51" s="319"/>
      <c r="I51" s="73"/>
      <c r="J51" s="73"/>
      <c r="K51" s="74"/>
    </row>
    <row r="52" spans="7:11" x14ac:dyDescent="0.2">
      <c r="G52" s="72"/>
      <c r="H52" s="319"/>
      <c r="I52" s="73"/>
      <c r="J52" s="73"/>
      <c r="K52" s="74"/>
    </row>
    <row r="53" spans="7:11" x14ac:dyDescent="0.2">
      <c r="G53" s="72"/>
      <c r="H53" s="319"/>
      <c r="I53" s="73"/>
      <c r="J53" s="73"/>
      <c r="K53" s="74"/>
    </row>
    <row r="54" spans="7:11" x14ac:dyDescent="0.2">
      <c r="G54" s="72"/>
      <c r="H54" s="319"/>
      <c r="I54" s="73"/>
      <c r="J54" s="73"/>
      <c r="K54" s="74"/>
    </row>
    <row r="55" spans="7:11" x14ac:dyDescent="0.2">
      <c r="G55" s="72"/>
      <c r="H55" s="319"/>
      <c r="I55" s="73"/>
      <c r="J55" s="73"/>
      <c r="K55" s="74"/>
    </row>
    <row r="56" spans="7:11" x14ac:dyDescent="0.2">
      <c r="G56" s="72"/>
      <c r="H56" s="319"/>
      <c r="I56" s="73"/>
      <c r="J56" s="73"/>
      <c r="K56" s="74"/>
    </row>
    <row r="57" spans="7:11" x14ac:dyDescent="0.2">
      <c r="G57" s="72"/>
      <c r="H57" s="319"/>
      <c r="I57" s="73"/>
      <c r="J57" s="73"/>
      <c r="K57" s="74"/>
    </row>
    <row r="58" spans="7:11" x14ac:dyDescent="0.2">
      <c r="G58" s="72"/>
      <c r="H58" s="319"/>
      <c r="I58" s="73"/>
      <c r="J58" s="73"/>
      <c r="K58" s="74"/>
    </row>
    <row r="59" spans="7:11" x14ac:dyDescent="0.2">
      <c r="G59" s="72"/>
      <c r="H59" s="319"/>
      <c r="I59" s="73"/>
      <c r="J59" s="73"/>
      <c r="K59" s="74"/>
    </row>
    <row r="60" spans="7:11" x14ac:dyDescent="0.2">
      <c r="G60" s="72"/>
      <c r="H60" s="319"/>
      <c r="I60" s="73"/>
      <c r="J60" s="73"/>
      <c r="K60" s="74"/>
    </row>
    <row r="61" spans="7:11" x14ac:dyDescent="0.2">
      <c r="G61" s="72"/>
      <c r="H61" s="319"/>
      <c r="I61" s="73"/>
      <c r="J61" s="73"/>
      <c r="K61" s="74"/>
    </row>
    <row r="62" spans="7:11" x14ac:dyDescent="0.2">
      <c r="G62" s="72"/>
      <c r="H62" s="319"/>
      <c r="I62" s="73"/>
      <c r="J62" s="73"/>
      <c r="K62" s="74"/>
    </row>
    <row r="63" spans="7:11" x14ac:dyDescent="0.2">
      <c r="G63" s="72"/>
      <c r="H63" s="319"/>
      <c r="I63" s="73"/>
      <c r="J63" s="73"/>
      <c r="K63" s="74"/>
    </row>
    <row r="64" spans="7:11" x14ac:dyDescent="0.2">
      <c r="G64" s="72"/>
      <c r="H64" s="319"/>
      <c r="I64" s="73"/>
      <c r="J64" s="73"/>
      <c r="K64" s="74"/>
    </row>
    <row r="65" spans="7:11" x14ac:dyDescent="0.2">
      <c r="G65" s="72"/>
      <c r="H65" s="319"/>
      <c r="I65" s="73"/>
      <c r="J65" s="73"/>
      <c r="K65" s="74"/>
    </row>
    <row r="66" spans="7:11" x14ac:dyDescent="0.2">
      <c r="G66" s="72"/>
      <c r="H66" s="319"/>
      <c r="I66" s="73"/>
      <c r="J66" s="73"/>
      <c r="K66" s="74"/>
    </row>
    <row r="67" spans="7:11" x14ac:dyDescent="0.2">
      <c r="G67" s="72"/>
      <c r="H67" s="319"/>
      <c r="I67" s="73"/>
      <c r="J67" s="73"/>
      <c r="K67" s="74"/>
    </row>
    <row r="68" spans="7:11" x14ac:dyDescent="0.2">
      <c r="G68" s="72"/>
      <c r="H68" s="319"/>
      <c r="I68" s="73"/>
      <c r="J68" s="73"/>
      <c r="K68" s="74"/>
    </row>
    <row r="69" spans="7:11" x14ac:dyDescent="0.2">
      <c r="G69" s="72"/>
      <c r="H69" s="319"/>
      <c r="I69" s="73"/>
      <c r="J69" s="73"/>
      <c r="K69" s="74"/>
    </row>
    <row r="70" spans="7:11" x14ac:dyDescent="0.2">
      <c r="G70" s="72"/>
      <c r="H70" s="319"/>
      <c r="I70" s="73"/>
      <c r="J70" s="73"/>
      <c r="K70" s="74"/>
    </row>
    <row r="71" spans="7:11" x14ac:dyDescent="0.2">
      <c r="G71" s="72"/>
      <c r="H71" s="319"/>
      <c r="I71" s="73"/>
      <c r="J71" s="73"/>
      <c r="K71" s="74"/>
    </row>
    <row r="72" spans="7:11" x14ac:dyDescent="0.2">
      <c r="G72" s="72"/>
      <c r="H72" s="319"/>
      <c r="I72" s="73"/>
      <c r="J72" s="73"/>
      <c r="K72" s="74"/>
    </row>
    <row r="73" spans="7:11" x14ac:dyDescent="0.2">
      <c r="G73" s="72"/>
      <c r="H73" s="319"/>
      <c r="I73" s="73"/>
      <c r="J73" s="73"/>
      <c r="K73" s="74"/>
    </row>
    <row r="74" spans="7:11" x14ac:dyDescent="0.2">
      <c r="G74" s="72"/>
      <c r="H74" s="319"/>
      <c r="I74" s="73"/>
      <c r="J74" s="73"/>
      <c r="K74" s="74"/>
    </row>
    <row r="75" spans="7:11" x14ac:dyDescent="0.2">
      <c r="G75" s="72"/>
      <c r="H75" s="319"/>
      <c r="I75" s="73"/>
      <c r="J75" s="73"/>
      <c r="K75" s="74"/>
    </row>
    <row r="76" spans="7:11" x14ac:dyDescent="0.2">
      <c r="G76" s="72"/>
      <c r="H76" s="319"/>
      <c r="I76" s="73"/>
      <c r="J76" s="73"/>
      <c r="K76" s="74"/>
    </row>
    <row r="77" spans="7:11" x14ac:dyDescent="0.2">
      <c r="G77" s="72"/>
      <c r="H77" s="319"/>
      <c r="I77" s="73"/>
      <c r="J77" s="73"/>
      <c r="K77" s="74"/>
    </row>
    <row r="78" spans="7:11" x14ac:dyDescent="0.2">
      <c r="G78" s="72"/>
      <c r="H78" s="319"/>
      <c r="I78" s="73"/>
      <c r="J78" s="73"/>
      <c r="K78" s="74"/>
    </row>
    <row r="79" spans="7:11" x14ac:dyDescent="0.2">
      <c r="G79" s="72"/>
      <c r="H79" s="319"/>
      <c r="I79" s="73"/>
      <c r="J79" s="73"/>
      <c r="K79" s="74"/>
    </row>
    <row r="80" spans="7:11" x14ac:dyDescent="0.2">
      <c r="G80" s="72"/>
      <c r="H80" s="319"/>
      <c r="I80" s="73"/>
      <c r="J80" s="73"/>
      <c r="K80" s="74"/>
    </row>
    <row r="81" spans="1:11" x14ac:dyDescent="0.2">
      <c r="G81" s="72"/>
      <c r="H81" s="319"/>
      <c r="I81" s="73"/>
      <c r="J81" s="73"/>
      <c r="K81" s="74"/>
    </row>
    <row r="82" spans="1:11" x14ac:dyDescent="0.2">
      <c r="G82" s="72"/>
      <c r="H82" s="319"/>
      <c r="I82" s="73"/>
      <c r="J82" s="73"/>
      <c r="K82" s="74"/>
    </row>
    <row r="83" spans="1:11" x14ac:dyDescent="0.2">
      <c r="G83" s="72"/>
      <c r="H83" s="319"/>
      <c r="I83" s="73"/>
      <c r="J83" s="73"/>
      <c r="K83" s="74"/>
    </row>
    <row r="84" spans="1:11" x14ac:dyDescent="0.2">
      <c r="G84" s="72"/>
      <c r="H84" s="319"/>
      <c r="I84" s="73"/>
      <c r="J84" s="73"/>
      <c r="K84" s="74"/>
    </row>
    <row r="85" spans="1:11" s="92" customFormat="1" x14ac:dyDescent="0.2">
      <c r="A85" s="60" t="s">
        <v>70</v>
      </c>
      <c r="B85" s="87" t="s">
        <v>117</v>
      </c>
      <c r="C85" s="62"/>
      <c r="D85" s="62"/>
      <c r="E85" s="63"/>
      <c r="F85" s="88"/>
      <c r="G85" s="89"/>
      <c r="H85" s="321"/>
      <c r="I85" s="90"/>
      <c r="J85" s="90"/>
      <c r="K85" s="91"/>
    </row>
    <row r="86" spans="1:11" s="68" customFormat="1" x14ac:dyDescent="0.2">
      <c r="A86" s="60" t="s">
        <v>69</v>
      </c>
      <c r="B86" s="87"/>
      <c r="C86" s="62"/>
      <c r="D86" s="62"/>
      <c r="E86" s="87" t="s">
        <v>202</v>
      </c>
      <c r="F86" s="88"/>
      <c r="G86" s="89"/>
      <c r="H86" s="321"/>
      <c r="I86" s="67"/>
      <c r="J86" s="67"/>
      <c r="K86" s="67"/>
    </row>
    <row r="87" spans="1:11" x14ac:dyDescent="0.2">
      <c r="A87" s="93"/>
      <c r="B87" s="94"/>
      <c r="C87" s="95"/>
      <c r="D87" s="95"/>
      <c r="E87" s="96"/>
      <c r="F87" s="97"/>
      <c r="G87" s="98"/>
      <c r="H87" s="322"/>
      <c r="I87" s="99"/>
      <c r="J87" s="99"/>
      <c r="K87" s="100"/>
    </row>
    <row r="88" spans="1:11" s="80" customFormat="1" x14ac:dyDescent="0.2">
      <c r="A88" s="101" t="s">
        <v>68</v>
      </c>
      <c r="B88" s="102" t="s">
        <v>67</v>
      </c>
      <c r="C88" s="103"/>
      <c r="D88" s="103"/>
      <c r="E88" s="104"/>
      <c r="F88" s="105"/>
      <c r="G88" s="106"/>
      <c r="H88" s="323"/>
      <c r="I88" s="107"/>
      <c r="J88" s="107"/>
      <c r="K88" s="108"/>
    </row>
    <row r="89" spans="1:11" s="68" customFormat="1" ht="38.25" x14ac:dyDescent="0.2">
      <c r="A89" s="109"/>
      <c r="B89" s="110"/>
      <c r="C89" s="111"/>
      <c r="D89" s="112" t="s">
        <v>170</v>
      </c>
      <c r="E89" s="113" t="s">
        <v>169</v>
      </c>
      <c r="F89" s="114"/>
      <c r="G89" s="115"/>
      <c r="H89" s="324"/>
      <c r="I89" s="116"/>
      <c r="J89" s="116"/>
      <c r="K89" s="108"/>
    </row>
    <row r="90" spans="1:11" x14ac:dyDescent="0.2">
      <c r="A90" s="109"/>
      <c r="B90" s="117"/>
      <c r="C90" s="111"/>
      <c r="D90" s="111"/>
      <c r="E90" s="118"/>
      <c r="F90" s="119"/>
      <c r="G90" s="115"/>
      <c r="H90" s="324"/>
      <c r="I90" s="116"/>
      <c r="J90" s="116"/>
      <c r="K90" s="108"/>
    </row>
    <row r="91" spans="1:11" x14ac:dyDescent="0.2">
      <c r="A91" s="109"/>
      <c r="B91" s="117"/>
      <c r="C91" s="111"/>
      <c r="D91" s="111"/>
      <c r="E91" s="118"/>
      <c r="F91" s="119"/>
      <c r="G91" s="115"/>
      <c r="H91" s="324"/>
      <c r="I91" s="116"/>
      <c r="J91" s="116"/>
      <c r="K91" s="108"/>
    </row>
    <row r="92" spans="1:11" s="80" customFormat="1" x14ac:dyDescent="0.2">
      <c r="A92" s="101" t="s">
        <v>66</v>
      </c>
      <c r="B92" s="102" t="s">
        <v>65</v>
      </c>
      <c r="C92" s="103"/>
      <c r="D92" s="103"/>
      <c r="E92" s="104"/>
      <c r="F92" s="105"/>
      <c r="G92" s="106"/>
      <c r="H92" s="323"/>
      <c r="I92" s="107"/>
      <c r="J92" s="107"/>
      <c r="K92" s="108"/>
    </row>
    <row r="93" spans="1:11" s="128" customFormat="1" ht="25.5" x14ac:dyDescent="0.2">
      <c r="A93" s="120" t="s">
        <v>313</v>
      </c>
      <c r="B93" s="121"/>
      <c r="C93" s="122"/>
      <c r="D93" s="122"/>
      <c r="E93" s="123" t="s">
        <v>283</v>
      </c>
      <c r="F93" s="124"/>
      <c r="G93" s="125" t="s">
        <v>318</v>
      </c>
      <c r="H93" s="310">
        <v>388.26</v>
      </c>
      <c r="I93" s="126"/>
      <c r="J93" s="126"/>
      <c r="K93" s="127"/>
    </row>
    <row r="94" spans="1:11" x14ac:dyDescent="0.2">
      <c r="A94" s="109"/>
      <c r="B94" s="117"/>
      <c r="C94" s="111"/>
      <c r="D94" s="111"/>
      <c r="E94" s="118"/>
      <c r="F94" s="119"/>
      <c r="G94" s="115"/>
      <c r="H94" s="324"/>
      <c r="I94" s="116"/>
      <c r="J94" s="116"/>
      <c r="K94" s="129"/>
    </row>
    <row r="95" spans="1:11" x14ac:dyDescent="0.2">
      <c r="A95" s="109"/>
      <c r="B95" s="117"/>
      <c r="C95" s="111"/>
      <c r="D95" s="111"/>
      <c r="E95" s="118"/>
      <c r="F95" s="119"/>
      <c r="G95" s="115"/>
      <c r="H95" s="324"/>
      <c r="I95" s="116"/>
      <c r="J95" s="116"/>
      <c r="K95" s="129"/>
    </row>
    <row r="96" spans="1:11" x14ac:dyDescent="0.2">
      <c r="A96" s="109"/>
      <c r="B96" s="117"/>
      <c r="C96" s="111"/>
      <c r="D96" s="111"/>
      <c r="E96" s="118"/>
      <c r="F96" s="119"/>
      <c r="G96" s="115"/>
      <c r="H96" s="324"/>
      <c r="I96" s="116"/>
      <c r="J96" s="116"/>
      <c r="K96" s="129"/>
    </row>
    <row r="97" spans="1:11" s="80" customFormat="1" x14ac:dyDescent="0.2">
      <c r="A97" s="101" t="s">
        <v>64</v>
      </c>
      <c r="B97" s="102" t="s">
        <v>62</v>
      </c>
      <c r="C97" s="103"/>
      <c r="D97" s="103"/>
      <c r="E97" s="104"/>
      <c r="F97" s="105"/>
      <c r="G97" s="106"/>
      <c r="H97" s="323"/>
      <c r="I97" s="107"/>
      <c r="J97" s="107"/>
      <c r="K97" s="129"/>
    </row>
    <row r="98" spans="1:11" s="133" customFormat="1" ht="38.25" x14ac:dyDescent="0.2">
      <c r="A98" s="130"/>
      <c r="B98" s="110"/>
      <c r="C98" s="111"/>
      <c r="D98" s="111"/>
      <c r="E98" s="131" t="s">
        <v>61</v>
      </c>
      <c r="F98" s="132"/>
      <c r="G98" s="115"/>
      <c r="H98" s="309"/>
      <c r="I98" s="116"/>
      <c r="J98" s="116"/>
      <c r="K98" s="129"/>
    </row>
    <row r="99" spans="1:11" s="137" customFormat="1" ht="15" x14ac:dyDescent="0.2">
      <c r="A99" s="120" t="s">
        <v>102</v>
      </c>
      <c r="B99" s="134"/>
      <c r="C99" s="122"/>
      <c r="D99" s="122"/>
      <c r="E99" s="135" t="s">
        <v>285</v>
      </c>
      <c r="F99" s="136"/>
      <c r="G99" s="125" t="s">
        <v>319</v>
      </c>
      <c r="H99" s="311">
        <v>50.35</v>
      </c>
      <c r="I99" s="126"/>
      <c r="J99" s="126"/>
      <c r="K99" s="127"/>
    </row>
    <row r="100" spans="1:11" s="137" customFormat="1" ht="15" x14ac:dyDescent="0.2">
      <c r="A100" s="120" t="s">
        <v>288</v>
      </c>
      <c r="B100" s="134"/>
      <c r="C100" s="122"/>
      <c r="D100" s="122"/>
      <c r="E100" s="135" t="s">
        <v>286</v>
      </c>
      <c r="F100" s="136"/>
      <c r="G100" s="125" t="s">
        <v>319</v>
      </c>
      <c r="H100" s="311">
        <v>40.799999999999997</v>
      </c>
      <c r="I100" s="126"/>
      <c r="J100" s="126"/>
      <c r="K100" s="127"/>
    </row>
    <row r="101" spans="1:11" x14ac:dyDescent="0.2">
      <c r="A101" s="130"/>
      <c r="B101" s="117"/>
      <c r="C101" s="111"/>
      <c r="D101" s="111"/>
      <c r="E101" s="118"/>
      <c r="F101" s="119"/>
      <c r="G101" s="115"/>
      <c r="H101" s="309"/>
      <c r="I101" s="116"/>
      <c r="J101" s="116"/>
      <c r="K101" s="129"/>
    </row>
    <row r="102" spans="1:11" x14ac:dyDescent="0.2">
      <c r="A102" s="130"/>
      <c r="B102" s="117"/>
      <c r="C102" s="111"/>
      <c r="D102" s="111"/>
      <c r="E102" s="118"/>
      <c r="F102" s="119"/>
      <c r="G102" s="115"/>
      <c r="H102" s="309"/>
      <c r="I102" s="116"/>
      <c r="J102" s="116"/>
      <c r="K102" s="129"/>
    </row>
    <row r="103" spans="1:11" s="80" customFormat="1" x14ac:dyDescent="0.2">
      <c r="A103" s="101" t="s">
        <v>63</v>
      </c>
      <c r="B103" s="102" t="s">
        <v>59</v>
      </c>
      <c r="C103" s="103"/>
      <c r="D103" s="103"/>
      <c r="E103" s="104"/>
      <c r="F103" s="105"/>
      <c r="G103" s="106"/>
      <c r="H103" s="342"/>
      <c r="I103" s="107"/>
      <c r="J103" s="107"/>
      <c r="K103" s="129"/>
    </row>
    <row r="104" spans="1:11" ht="25.5" x14ac:dyDescent="0.2">
      <c r="A104" s="130"/>
      <c r="B104" s="110"/>
      <c r="C104" s="111"/>
      <c r="D104" s="111"/>
      <c r="E104" s="131" t="s">
        <v>141</v>
      </c>
      <c r="F104" s="119"/>
      <c r="G104" s="115"/>
      <c r="H104" s="309"/>
      <c r="I104" s="116"/>
      <c r="J104" s="116"/>
      <c r="K104" s="129"/>
    </row>
    <row r="105" spans="1:11" s="68" customFormat="1" ht="15" x14ac:dyDescent="0.2">
      <c r="A105" s="109" t="s">
        <v>103</v>
      </c>
      <c r="B105" s="110"/>
      <c r="C105" s="111"/>
      <c r="D105" s="111"/>
      <c r="E105" s="138" t="s">
        <v>284</v>
      </c>
      <c r="F105" s="114"/>
      <c r="G105" s="125" t="s">
        <v>318</v>
      </c>
      <c r="H105" s="311">
        <v>342.72</v>
      </c>
      <c r="I105" s="116"/>
      <c r="J105" s="116"/>
      <c r="K105" s="129"/>
    </row>
    <row r="106" spans="1:11" s="137" customFormat="1" ht="15" x14ac:dyDescent="0.2">
      <c r="A106" s="120" t="s">
        <v>104</v>
      </c>
      <c r="B106" s="134"/>
      <c r="C106" s="122"/>
      <c r="D106" s="122"/>
      <c r="E106" s="135" t="s">
        <v>142</v>
      </c>
      <c r="F106" s="139"/>
      <c r="G106" s="125" t="s">
        <v>318</v>
      </c>
      <c r="H106" s="310">
        <v>342.72</v>
      </c>
      <c r="I106" s="126"/>
      <c r="J106" s="126"/>
      <c r="K106" s="127"/>
    </row>
    <row r="107" spans="1:11" s="137" customFormat="1" x14ac:dyDescent="0.2">
      <c r="A107" s="120"/>
      <c r="B107" s="134"/>
      <c r="C107" s="122"/>
      <c r="D107" s="122"/>
      <c r="E107" s="135"/>
      <c r="F107" s="139"/>
      <c r="G107" s="125"/>
      <c r="H107" s="310"/>
      <c r="I107" s="126"/>
      <c r="J107" s="126"/>
      <c r="K107" s="127"/>
    </row>
    <row r="108" spans="1:11" x14ac:dyDescent="0.2">
      <c r="A108" s="109"/>
      <c r="B108" s="117"/>
      <c r="C108" s="111"/>
      <c r="D108" s="111"/>
      <c r="E108" s="140"/>
      <c r="F108" s="141"/>
      <c r="G108" s="115"/>
      <c r="H108" s="309"/>
      <c r="I108" s="116"/>
      <c r="J108" s="116"/>
      <c r="K108" s="129"/>
    </row>
    <row r="109" spans="1:11" x14ac:dyDescent="0.2">
      <c r="A109" s="101" t="s">
        <v>60</v>
      </c>
      <c r="B109" s="102" t="s">
        <v>56</v>
      </c>
      <c r="C109" s="103"/>
      <c r="D109" s="103"/>
      <c r="E109" s="104"/>
      <c r="F109" s="119"/>
      <c r="G109" s="115"/>
      <c r="H109" s="309"/>
      <c r="I109" s="116"/>
      <c r="J109" s="116"/>
      <c r="K109" s="129"/>
    </row>
    <row r="110" spans="1:11" ht="25.5" x14ac:dyDescent="0.2">
      <c r="A110" s="130"/>
      <c r="B110" s="110"/>
      <c r="C110" s="111"/>
      <c r="D110" s="111"/>
      <c r="E110" s="113" t="s">
        <v>55</v>
      </c>
      <c r="F110" s="114"/>
      <c r="G110" s="115"/>
      <c r="H110" s="309"/>
      <c r="I110" s="116"/>
      <c r="J110" s="116"/>
      <c r="K110" s="129"/>
    </row>
    <row r="111" spans="1:11" s="137" customFormat="1" ht="15" x14ac:dyDescent="0.2">
      <c r="A111" s="120" t="s">
        <v>58</v>
      </c>
      <c r="B111" s="134"/>
      <c r="C111" s="122"/>
      <c r="D111" s="122"/>
      <c r="E111" s="135" t="s">
        <v>287</v>
      </c>
      <c r="F111" s="136"/>
      <c r="G111" s="125" t="s">
        <v>318</v>
      </c>
      <c r="H111" s="310">
        <v>342.72</v>
      </c>
      <c r="I111" s="126"/>
      <c r="J111" s="126"/>
      <c r="K111" s="127"/>
    </row>
    <row r="112" spans="1:11" s="137" customFormat="1" x14ac:dyDescent="0.2">
      <c r="A112" s="120"/>
      <c r="B112" s="134"/>
      <c r="C112" s="122"/>
      <c r="D112" s="122"/>
      <c r="E112" s="135"/>
      <c r="F112" s="136"/>
      <c r="G112" s="125"/>
      <c r="H112" s="310"/>
      <c r="I112" s="126"/>
      <c r="J112" s="126"/>
      <c r="K112" s="127"/>
    </row>
    <row r="113" spans="1:11" x14ac:dyDescent="0.2">
      <c r="A113" s="130"/>
      <c r="B113" s="117"/>
      <c r="C113" s="111"/>
      <c r="D113" s="111"/>
      <c r="E113" s="118"/>
      <c r="F113" s="119"/>
      <c r="G113" s="115"/>
      <c r="H113" s="309"/>
      <c r="I113" s="116"/>
      <c r="J113" s="116"/>
      <c r="K113" s="129"/>
    </row>
    <row r="114" spans="1:11" x14ac:dyDescent="0.2">
      <c r="A114" s="101" t="s">
        <v>57</v>
      </c>
      <c r="B114" s="102" t="s">
        <v>94</v>
      </c>
      <c r="C114" s="103"/>
      <c r="D114" s="103"/>
      <c r="E114" s="104"/>
      <c r="F114" s="119"/>
      <c r="G114" s="115"/>
      <c r="H114" s="309"/>
      <c r="I114" s="116"/>
      <c r="J114" s="116"/>
      <c r="K114" s="129"/>
    </row>
    <row r="115" spans="1:11" ht="25.5" x14ac:dyDescent="0.2">
      <c r="A115" s="109" t="s">
        <v>54</v>
      </c>
      <c r="B115" s="110"/>
      <c r="C115" s="111"/>
      <c r="D115" s="111"/>
      <c r="E115" s="131" t="s">
        <v>95</v>
      </c>
      <c r="F115" s="119"/>
      <c r="G115" s="115" t="s">
        <v>5</v>
      </c>
      <c r="H115" s="309">
        <v>1</v>
      </c>
      <c r="I115" s="116"/>
      <c r="J115" s="142"/>
      <c r="K115" s="129"/>
    </row>
    <row r="116" spans="1:11" x14ac:dyDescent="0.2">
      <c r="A116" s="130"/>
      <c r="B116" s="117"/>
      <c r="C116" s="111"/>
      <c r="D116" s="111"/>
      <c r="E116" s="118"/>
      <c r="F116" s="119"/>
      <c r="G116" s="115"/>
      <c r="H116" s="309"/>
      <c r="I116" s="116"/>
      <c r="J116" s="116"/>
      <c r="K116" s="129"/>
    </row>
    <row r="117" spans="1:11" x14ac:dyDescent="0.2">
      <c r="A117" s="130"/>
      <c r="B117" s="117"/>
      <c r="C117" s="111"/>
      <c r="D117" s="111"/>
      <c r="E117" s="118"/>
      <c r="F117" s="119"/>
      <c r="G117" s="115"/>
      <c r="H117" s="309"/>
      <c r="I117" s="116"/>
      <c r="J117" s="116"/>
      <c r="K117" s="108"/>
    </row>
    <row r="118" spans="1:11" x14ac:dyDescent="0.2">
      <c r="A118" s="130"/>
      <c r="B118" s="117"/>
      <c r="C118" s="111"/>
      <c r="D118" s="111"/>
      <c r="E118" s="118"/>
      <c r="F118" s="119"/>
      <c r="G118" s="115"/>
      <c r="H118" s="309"/>
      <c r="I118" s="116"/>
      <c r="J118" s="116"/>
      <c r="K118" s="108"/>
    </row>
    <row r="119" spans="1:11" x14ac:dyDescent="0.2">
      <c r="A119" s="130"/>
      <c r="B119" s="117"/>
      <c r="C119" s="111"/>
      <c r="D119" s="111"/>
      <c r="E119" s="118"/>
      <c r="F119" s="119"/>
      <c r="G119" s="115"/>
      <c r="H119" s="324"/>
      <c r="I119" s="116"/>
      <c r="J119" s="116"/>
      <c r="K119" s="108"/>
    </row>
    <row r="120" spans="1:11" x14ac:dyDescent="0.2">
      <c r="A120" s="130"/>
      <c r="B120" s="117"/>
      <c r="C120" s="111"/>
      <c r="D120" s="111"/>
      <c r="E120" s="118"/>
      <c r="F120" s="119"/>
      <c r="G120" s="115"/>
      <c r="H120" s="324"/>
      <c r="I120" s="116"/>
      <c r="J120" s="116"/>
      <c r="K120" s="108"/>
    </row>
    <row r="121" spans="1:11" x14ac:dyDescent="0.2">
      <c r="A121" s="130"/>
      <c r="B121" s="117"/>
      <c r="C121" s="111"/>
      <c r="D121" s="111"/>
      <c r="E121" s="118"/>
      <c r="F121" s="119"/>
      <c r="G121" s="115"/>
      <c r="H121" s="324"/>
      <c r="I121" s="116"/>
      <c r="J121" s="116"/>
      <c r="K121" s="108"/>
    </row>
    <row r="122" spans="1:11" x14ac:dyDescent="0.2">
      <c r="A122" s="130"/>
      <c r="B122" s="117"/>
      <c r="C122" s="111"/>
      <c r="D122" s="111"/>
      <c r="E122" s="118"/>
      <c r="F122" s="119"/>
      <c r="G122" s="115"/>
      <c r="H122" s="324"/>
      <c r="I122" s="116"/>
      <c r="J122" s="116"/>
      <c r="K122" s="108"/>
    </row>
    <row r="123" spans="1:11" x14ac:dyDescent="0.2">
      <c r="A123" s="130"/>
      <c r="B123" s="117"/>
      <c r="C123" s="111"/>
      <c r="D123" s="111"/>
      <c r="E123" s="118"/>
      <c r="F123" s="119"/>
      <c r="G123" s="115"/>
      <c r="H123" s="324"/>
      <c r="I123" s="116"/>
      <c r="J123" s="116"/>
      <c r="K123" s="108"/>
    </row>
    <row r="124" spans="1:11" x14ac:dyDescent="0.2">
      <c r="A124" s="130"/>
      <c r="B124" s="117"/>
      <c r="C124" s="111"/>
      <c r="D124" s="111"/>
      <c r="E124" s="118"/>
      <c r="F124" s="119"/>
      <c r="G124" s="115"/>
      <c r="H124" s="324"/>
      <c r="I124" s="116"/>
      <c r="J124" s="116"/>
      <c r="K124" s="108"/>
    </row>
    <row r="125" spans="1:11" x14ac:dyDescent="0.2">
      <c r="A125" s="130"/>
      <c r="B125" s="117"/>
      <c r="C125" s="111"/>
      <c r="D125" s="111"/>
      <c r="E125" s="118"/>
      <c r="F125" s="119"/>
      <c r="G125" s="115"/>
      <c r="H125" s="324"/>
      <c r="I125" s="116"/>
      <c r="J125" s="116"/>
      <c r="K125" s="108"/>
    </row>
    <row r="126" spans="1:11" x14ac:dyDescent="0.2">
      <c r="A126" s="130"/>
      <c r="B126" s="117"/>
      <c r="C126" s="111"/>
      <c r="D126" s="111"/>
      <c r="E126" s="118"/>
      <c r="F126" s="119"/>
      <c r="G126" s="115"/>
      <c r="H126" s="324"/>
      <c r="I126" s="116"/>
      <c r="J126" s="116"/>
      <c r="K126" s="108"/>
    </row>
    <row r="127" spans="1:11" x14ac:dyDescent="0.2">
      <c r="A127" s="130"/>
      <c r="B127" s="117"/>
      <c r="C127" s="111"/>
      <c r="D127" s="111"/>
      <c r="E127" s="118"/>
      <c r="F127" s="119"/>
      <c r="G127" s="115"/>
      <c r="H127" s="324"/>
      <c r="I127" s="116"/>
      <c r="J127" s="116"/>
      <c r="K127" s="108"/>
    </row>
    <row r="128" spans="1:11" x14ac:dyDescent="0.2">
      <c r="A128" s="130"/>
      <c r="B128" s="117"/>
      <c r="C128" s="111"/>
      <c r="D128" s="111"/>
      <c r="E128" s="118"/>
      <c r="F128" s="119"/>
      <c r="G128" s="115"/>
      <c r="H128" s="324"/>
      <c r="I128" s="116"/>
      <c r="J128" s="116"/>
      <c r="K128" s="108"/>
    </row>
    <row r="129" spans="1:11" x14ac:dyDescent="0.2">
      <c r="A129" s="130"/>
      <c r="B129" s="117"/>
      <c r="C129" s="111"/>
      <c r="D129" s="111"/>
      <c r="E129" s="118"/>
      <c r="F129" s="119"/>
      <c r="G129" s="115"/>
      <c r="H129" s="324"/>
      <c r="I129" s="116"/>
      <c r="J129" s="116"/>
      <c r="K129" s="108"/>
    </row>
    <row r="130" spans="1:11" x14ac:dyDescent="0.2">
      <c r="A130" s="130"/>
      <c r="B130" s="117"/>
      <c r="C130" s="111"/>
      <c r="D130" s="111"/>
      <c r="E130" s="118"/>
      <c r="F130" s="119"/>
      <c r="G130" s="115"/>
      <c r="H130" s="324"/>
      <c r="I130" s="116"/>
      <c r="J130" s="116"/>
      <c r="K130" s="108"/>
    </row>
    <row r="131" spans="1:11" x14ac:dyDescent="0.2">
      <c r="A131" s="130"/>
      <c r="B131" s="117"/>
      <c r="C131" s="111"/>
      <c r="D131" s="111"/>
      <c r="E131" s="118"/>
      <c r="F131" s="119"/>
      <c r="G131" s="115"/>
      <c r="H131" s="324"/>
      <c r="I131" s="116"/>
      <c r="J131" s="116"/>
      <c r="K131" s="108"/>
    </row>
    <row r="132" spans="1:11" x14ac:dyDescent="0.2">
      <c r="A132" s="130"/>
      <c r="B132" s="117"/>
      <c r="C132" s="111"/>
      <c r="D132" s="111"/>
      <c r="E132" s="118"/>
      <c r="F132" s="119"/>
      <c r="G132" s="115"/>
      <c r="H132" s="324"/>
      <c r="I132" s="116"/>
      <c r="J132" s="116"/>
      <c r="K132" s="108"/>
    </row>
    <row r="133" spans="1:11" x14ac:dyDescent="0.2">
      <c r="A133" s="130"/>
      <c r="B133" s="117"/>
      <c r="C133" s="111"/>
      <c r="D133" s="111"/>
      <c r="E133" s="118"/>
      <c r="F133" s="119"/>
      <c r="G133" s="115"/>
      <c r="H133" s="324"/>
      <c r="I133" s="116"/>
      <c r="J133" s="116"/>
      <c r="K133" s="108"/>
    </row>
    <row r="134" spans="1:11" x14ac:dyDescent="0.2">
      <c r="A134" s="130"/>
      <c r="B134" s="117"/>
      <c r="C134" s="111"/>
      <c r="D134" s="111"/>
      <c r="E134" s="118"/>
      <c r="F134" s="119"/>
      <c r="G134" s="115"/>
      <c r="H134" s="324"/>
      <c r="I134" s="116"/>
      <c r="J134" s="116"/>
      <c r="K134" s="108"/>
    </row>
    <row r="135" spans="1:11" x14ac:dyDescent="0.2">
      <c r="A135" s="130"/>
      <c r="B135" s="117"/>
      <c r="C135" s="111"/>
      <c r="D135" s="111"/>
      <c r="E135" s="118"/>
      <c r="F135" s="119"/>
      <c r="G135" s="115"/>
      <c r="H135" s="324"/>
      <c r="I135" s="116"/>
      <c r="J135" s="116"/>
      <c r="K135" s="108"/>
    </row>
    <row r="136" spans="1:11" x14ac:dyDescent="0.2">
      <c r="A136" s="130"/>
      <c r="B136" s="117"/>
      <c r="C136" s="111"/>
      <c r="D136" s="111"/>
      <c r="E136" s="118"/>
      <c r="F136" s="119"/>
      <c r="G136" s="115"/>
      <c r="H136" s="324"/>
      <c r="I136" s="116"/>
      <c r="J136" s="116"/>
      <c r="K136" s="108"/>
    </row>
    <row r="137" spans="1:11" x14ac:dyDescent="0.2">
      <c r="A137" s="130"/>
      <c r="B137" s="117"/>
      <c r="C137" s="111"/>
      <c r="D137" s="111"/>
      <c r="E137" s="118"/>
      <c r="F137" s="119"/>
      <c r="G137" s="115"/>
      <c r="H137" s="324"/>
      <c r="I137" s="116"/>
      <c r="J137" s="116"/>
      <c r="K137" s="108"/>
    </row>
    <row r="138" spans="1:11" x14ac:dyDescent="0.2">
      <c r="A138" s="130"/>
      <c r="B138" s="117"/>
      <c r="C138" s="111"/>
      <c r="D138" s="111"/>
      <c r="E138" s="118"/>
      <c r="F138" s="119"/>
      <c r="G138" s="115"/>
      <c r="H138" s="324"/>
      <c r="I138" s="116"/>
      <c r="J138" s="116"/>
      <c r="K138" s="108"/>
    </row>
    <row r="139" spans="1:11" x14ac:dyDescent="0.2">
      <c r="A139" s="130"/>
      <c r="B139" s="117"/>
      <c r="C139" s="111"/>
      <c r="D139" s="111"/>
      <c r="E139" s="118"/>
      <c r="F139" s="119"/>
      <c r="G139" s="115"/>
      <c r="H139" s="324"/>
      <c r="I139" s="116"/>
      <c r="J139" s="116"/>
      <c r="K139" s="108"/>
    </row>
    <row r="140" spans="1:11" x14ac:dyDescent="0.2">
      <c r="A140" s="130"/>
      <c r="B140" s="117"/>
      <c r="C140" s="111"/>
      <c r="D140" s="111"/>
      <c r="E140" s="118"/>
      <c r="F140" s="119"/>
      <c r="G140" s="115"/>
      <c r="H140" s="324"/>
      <c r="I140" s="116"/>
      <c r="J140" s="116"/>
      <c r="K140" s="108"/>
    </row>
    <row r="141" spans="1:11" x14ac:dyDescent="0.2">
      <c r="A141" s="130"/>
      <c r="B141" s="117"/>
      <c r="C141" s="111"/>
      <c r="D141" s="111"/>
      <c r="E141" s="118"/>
      <c r="F141" s="119"/>
      <c r="G141" s="115"/>
      <c r="H141" s="324"/>
      <c r="I141" s="116"/>
      <c r="J141" s="116"/>
      <c r="K141" s="108"/>
    </row>
    <row r="142" spans="1:11" x14ac:dyDescent="0.2">
      <c r="A142" s="130"/>
      <c r="B142" s="117"/>
      <c r="C142" s="111"/>
      <c r="D142" s="111"/>
      <c r="E142" s="118"/>
      <c r="F142" s="119"/>
      <c r="G142" s="115"/>
      <c r="H142" s="324"/>
      <c r="I142" s="116"/>
      <c r="J142" s="116"/>
      <c r="K142" s="108"/>
    </row>
    <row r="143" spans="1:11" x14ac:dyDescent="0.2">
      <c r="A143" s="130"/>
      <c r="B143" s="117"/>
      <c r="C143" s="111"/>
      <c r="D143" s="111"/>
      <c r="E143" s="118"/>
      <c r="F143" s="119"/>
      <c r="G143" s="115"/>
      <c r="H143" s="324"/>
      <c r="I143" s="116"/>
      <c r="J143" s="116"/>
      <c r="K143" s="108"/>
    </row>
    <row r="144" spans="1:11" x14ac:dyDescent="0.2">
      <c r="A144" s="130"/>
      <c r="B144" s="117"/>
      <c r="C144" s="111"/>
      <c r="D144" s="111"/>
      <c r="E144" s="118"/>
      <c r="F144" s="119"/>
      <c r="G144" s="115"/>
      <c r="H144" s="324"/>
      <c r="I144" s="116"/>
      <c r="J144" s="116"/>
      <c r="K144" s="108"/>
    </row>
    <row r="145" spans="1:11" x14ac:dyDescent="0.2">
      <c r="A145" s="130"/>
      <c r="B145" s="117"/>
      <c r="C145" s="111"/>
      <c r="D145" s="111"/>
      <c r="E145" s="118"/>
      <c r="F145" s="119"/>
      <c r="G145" s="115"/>
      <c r="H145" s="324"/>
      <c r="I145" s="116"/>
      <c r="J145" s="116"/>
      <c r="K145" s="108"/>
    </row>
    <row r="146" spans="1:11" x14ac:dyDescent="0.2">
      <c r="A146" s="130"/>
      <c r="B146" s="117"/>
      <c r="C146" s="111"/>
      <c r="D146" s="111"/>
      <c r="E146" s="118"/>
      <c r="F146" s="119"/>
      <c r="G146" s="115"/>
      <c r="H146" s="324"/>
      <c r="I146" s="116"/>
      <c r="J146" s="116"/>
      <c r="K146" s="108"/>
    </row>
    <row r="147" spans="1:11" x14ac:dyDescent="0.2">
      <c r="A147" s="130"/>
      <c r="B147" s="117"/>
      <c r="C147" s="111"/>
      <c r="D147" s="111"/>
      <c r="E147" s="118"/>
      <c r="F147" s="119"/>
      <c r="G147" s="115"/>
      <c r="H147" s="324"/>
      <c r="I147" s="116"/>
      <c r="J147" s="116"/>
      <c r="K147" s="108"/>
    </row>
    <row r="148" spans="1:11" x14ac:dyDescent="0.2">
      <c r="A148" s="130"/>
      <c r="B148" s="117"/>
      <c r="C148" s="111"/>
      <c r="D148" s="111"/>
      <c r="E148" s="118"/>
      <c r="F148" s="119"/>
      <c r="G148" s="115"/>
      <c r="H148" s="324"/>
      <c r="I148" s="116"/>
      <c r="J148" s="116"/>
      <c r="K148" s="108"/>
    </row>
    <row r="149" spans="1:11" x14ac:dyDescent="0.2">
      <c r="A149" s="130"/>
      <c r="B149" s="117"/>
      <c r="C149" s="111"/>
      <c r="D149" s="111"/>
      <c r="E149" s="118"/>
      <c r="F149" s="119"/>
      <c r="G149" s="115"/>
      <c r="H149" s="324"/>
      <c r="I149" s="116"/>
      <c r="J149" s="116"/>
      <c r="K149" s="108"/>
    </row>
    <row r="150" spans="1:11" x14ac:dyDescent="0.2">
      <c r="A150" s="130"/>
      <c r="B150" s="117"/>
      <c r="C150" s="111"/>
      <c r="D150" s="111"/>
      <c r="E150" s="118"/>
      <c r="F150" s="119"/>
      <c r="G150" s="115"/>
      <c r="H150" s="324"/>
      <c r="I150" s="116"/>
      <c r="J150" s="116"/>
      <c r="K150" s="108"/>
    </row>
    <row r="151" spans="1:11" x14ac:dyDescent="0.2">
      <c r="A151" s="130"/>
      <c r="B151" s="117"/>
      <c r="C151" s="111"/>
      <c r="D151" s="111"/>
      <c r="E151" s="118"/>
      <c r="F151" s="119"/>
      <c r="G151" s="115"/>
      <c r="H151" s="324"/>
      <c r="I151" s="116"/>
      <c r="J151" s="116"/>
      <c r="K151" s="108"/>
    </row>
    <row r="152" spans="1:11" x14ac:dyDescent="0.2">
      <c r="A152" s="130"/>
      <c r="B152" s="117"/>
      <c r="C152" s="111"/>
      <c r="D152" s="111"/>
      <c r="E152" s="118"/>
      <c r="F152" s="119"/>
      <c r="G152" s="115"/>
      <c r="H152" s="324"/>
      <c r="I152" s="116"/>
      <c r="J152" s="116"/>
      <c r="K152" s="108"/>
    </row>
    <row r="153" spans="1:11" x14ac:dyDescent="0.2">
      <c r="A153" s="130"/>
      <c r="B153" s="117"/>
      <c r="C153" s="111"/>
      <c r="D153" s="111"/>
      <c r="E153" s="118"/>
      <c r="F153" s="119"/>
      <c r="G153" s="115"/>
      <c r="H153" s="324"/>
      <c r="I153" s="116"/>
      <c r="J153" s="116"/>
      <c r="K153" s="108"/>
    </row>
    <row r="154" spans="1:11" x14ac:dyDescent="0.2">
      <c r="A154" s="130"/>
      <c r="B154" s="117"/>
      <c r="C154" s="111"/>
      <c r="D154" s="111"/>
      <c r="E154" s="118"/>
      <c r="F154" s="119"/>
      <c r="G154" s="115"/>
      <c r="H154" s="324"/>
      <c r="I154" s="116"/>
      <c r="J154" s="116"/>
      <c r="K154" s="108"/>
    </row>
    <row r="155" spans="1:11" x14ac:dyDescent="0.2">
      <c r="A155" s="130"/>
      <c r="B155" s="117"/>
      <c r="C155" s="111"/>
      <c r="D155" s="111"/>
      <c r="E155" s="118"/>
      <c r="F155" s="119"/>
      <c r="G155" s="115"/>
      <c r="H155" s="324"/>
      <c r="I155" s="116"/>
      <c r="J155" s="116"/>
      <c r="K155" s="108"/>
    </row>
    <row r="156" spans="1:11" x14ac:dyDescent="0.2">
      <c r="A156" s="130"/>
      <c r="B156" s="117"/>
      <c r="C156" s="111"/>
      <c r="D156" s="111"/>
      <c r="E156" s="118"/>
      <c r="F156" s="119"/>
      <c r="G156" s="115"/>
      <c r="H156" s="324"/>
      <c r="I156" s="116"/>
      <c r="J156" s="116"/>
      <c r="K156" s="108"/>
    </row>
    <row r="157" spans="1:11" x14ac:dyDescent="0.2">
      <c r="A157" s="130"/>
      <c r="B157" s="117"/>
      <c r="C157" s="111"/>
      <c r="D157" s="111"/>
      <c r="E157" s="118"/>
      <c r="F157" s="119"/>
      <c r="G157" s="115"/>
      <c r="H157" s="324"/>
      <c r="I157" s="116"/>
      <c r="J157" s="116"/>
      <c r="K157" s="108"/>
    </row>
    <row r="158" spans="1:11" x14ac:dyDescent="0.2">
      <c r="A158" s="130"/>
      <c r="B158" s="117"/>
      <c r="C158" s="111"/>
      <c r="D158" s="111"/>
      <c r="E158" s="118"/>
      <c r="F158" s="119"/>
      <c r="G158" s="115"/>
      <c r="H158" s="324"/>
      <c r="I158" s="116"/>
      <c r="J158" s="116"/>
      <c r="K158" s="108"/>
    </row>
    <row r="159" spans="1:11" x14ac:dyDescent="0.2">
      <c r="A159" s="130"/>
      <c r="B159" s="117"/>
      <c r="C159" s="111"/>
      <c r="D159" s="111"/>
      <c r="E159" s="118"/>
      <c r="F159" s="119"/>
      <c r="G159" s="115"/>
      <c r="H159" s="324"/>
      <c r="I159" s="116"/>
      <c r="J159" s="116"/>
      <c r="K159" s="108"/>
    </row>
    <row r="160" spans="1:11" x14ac:dyDescent="0.2">
      <c r="A160" s="143"/>
      <c r="B160" s="144"/>
      <c r="C160" s="145"/>
      <c r="D160" s="145"/>
      <c r="E160" s="146"/>
      <c r="F160" s="147"/>
      <c r="G160" s="148"/>
      <c r="H160" s="326"/>
      <c r="I160" s="149"/>
      <c r="J160" s="149"/>
      <c r="K160" s="150"/>
    </row>
    <row r="161" spans="1:11" s="151" customFormat="1" x14ac:dyDescent="0.2">
      <c r="A161" s="60" t="s">
        <v>53</v>
      </c>
      <c r="B161" s="87" t="s">
        <v>118</v>
      </c>
      <c r="C161" s="62"/>
      <c r="D161" s="62"/>
      <c r="E161" s="63"/>
      <c r="F161" s="88"/>
      <c r="G161" s="89"/>
      <c r="H161" s="321"/>
      <c r="I161" s="90"/>
      <c r="J161" s="90"/>
      <c r="K161" s="91"/>
    </row>
    <row r="162" spans="1:11" s="68" customFormat="1" x14ac:dyDescent="0.2">
      <c r="A162" s="60" t="s">
        <v>52</v>
      </c>
      <c r="B162" s="87"/>
      <c r="C162" s="62"/>
      <c r="D162" s="62"/>
      <c r="E162" s="87" t="s">
        <v>201</v>
      </c>
      <c r="F162" s="88"/>
      <c r="G162" s="89"/>
      <c r="H162" s="321"/>
      <c r="I162" s="67"/>
      <c r="J162" s="67"/>
      <c r="K162" s="67"/>
    </row>
    <row r="163" spans="1:11" x14ac:dyDescent="0.2">
      <c r="G163" s="72"/>
      <c r="H163" s="319"/>
      <c r="I163" s="73"/>
      <c r="J163" s="73"/>
      <c r="K163" s="74"/>
    </row>
    <row r="164" spans="1:11" s="80" customFormat="1" x14ac:dyDescent="0.2">
      <c r="A164" s="75" t="s">
        <v>51</v>
      </c>
      <c r="B164" s="76" t="s">
        <v>10</v>
      </c>
      <c r="C164" s="152"/>
      <c r="D164" s="40"/>
      <c r="E164" s="77"/>
      <c r="F164" s="38"/>
      <c r="G164" s="78"/>
      <c r="H164" s="320"/>
      <c r="I164" s="79"/>
      <c r="J164" s="79"/>
      <c r="K164" s="74"/>
    </row>
    <row r="165" spans="1:11" s="68" customFormat="1" ht="51" x14ac:dyDescent="0.2">
      <c r="A165" s="29"/>
      <c r="B165" s="83"/>
      <c r="C165" s="31"/>
      <c r="D165" s="153" t="s">
        <v>170</v>
      </c>
      <c r="E165" s="154" t="s">
        <v>171</v>
      </c>
      <c r="F165" s="155"/>
      <c r="G165" s="72"/>
      <c r="H165" s="319"/>
      <c r="I165" s="73"/>
      <c r="J165" s="73"/>
      <c r="K165" s="74"/>
    </row>
    <row r="166" spans="1:11" s="137" customFormat="1" ht="25.5" x14ac:dyDescent="0.2">
      <c r="A166" s="156"/>
      <c r="B166" s="157"/>
      <c r="C166" s="158"/>
      <c r="D166" s="159" t="s">
        <v>172</v>
      </c>
      <c r="E166" s="160" t="s">
        <v>173</v>
      </c>
      <c r="F166" s="161"/>
      <c r="G166" s="162"/>
      <c r="H166" s="325"/>
      <c r="I166" s="163"/>
      <c r="J166" s="163"/>
      <c r="K166" s="164"/>
    </row>
    <row r="167" spans="1:11" s="137" customFormat="1" ht="25.5" x14ac:dyDescent="0.2">
      <c r="A167" s="156"/>
      <c r="B167" s="157"/>
      <c r="C167" s="158"/>
      <c r="D167" s="159" t="s">
        <v>174</v>
      </c>
      <c r="E167" s="160" t="s">
        <v>175</v>
      </c>
      <c r="F167" s="161"/>
      <c r="G167" s="162"/>
      <c r="H167" s="325"/>
      <c r="I167" s="163"/>
      <c r="J167" s="163"/>
      <c r="K167" s="164"/>
    </row>
    <row r="168" spans="1:11" s="137" customFormat="1" ht="51" x14ac:dyDescent="0.2">
      <c r="A168" s="156"/>
      <c r="B168" s="157"/>
      <c r="C168" s="158"/>
      <c r="D168" s="159" t="s">
        <v>182</v>
      </c>
      <c r="E168" s="160" t="s">
        <v>204</v>
      </c>
      <c r="F168" s="161"/>
      <c r="G168" s="162"/>
      <c r="H168" s="325"/>
      <c r="I168" s="163"/>
      <c r="J168" s="163"/>
      <c r="K168" s="165"/>
    </row>
    <row r="169" spans="1:11" s="137" customFormat="1" ht="38.25" x14ac:dyDescent="0.2">
      <c r="A169" s="156"/>
      <c r="B169" s="157"/>
      <c r="C169" s="158"/>
      <c r="D169" s="159" t="s">
        <v>183</v>
      </c>
      <c r="E169" s="160" t="s">
        <v>205</v>
      </c>
      <c r="F169" s="161"/>
      <c r="G169" s="162"/>
      <c r="H169" s="325"/>
      <c r="I169" s="163"/>
      <c r="J169" s="163"/>
      <c r="K169" s="165"/>
    </row>
    <row r="170" spans="1:11" s="137" customFormat="1" ht="38.25" x14ac:dyDescent="0.2">
      <c r="A170" s="156"/>
      <c r="B170" s="157"/>
      <c r="C170" s="158"/>
      <c r="D170" s="159" t="s">
        <v>184</v>
      </c>
      <c r="E170" s="160" t="s">
        <v>206</v>
      </c>
      <c r="F170" s="161"/>
      <c r="G170" s="162"/>
      <c r="H170" s="325"/>
      <c r="I170" s="163"/>
      <c r="J170" s="163"/>
      <c r="K170" s="165"/>
    </row>
    <row r="171" spans="1:11" s="137" customFormat="1" x14ac:dyDescent="0.2">
      <c r="A171" s="156"/>
      <c r="B171" s="166"/>
      <c r="C171" s="158"/>
      <c r="D171" s="159" t="s">
        <v>185</v>
      </c>
      <c r="E171" s="167" t="s">
        <v>207</v>
      </c>
      <c r="F171" s="168"/>
      <c r="G171" s="162"/>
      <c r="H171" s="325"/>
      <c r="I171" s="163"/>
      <c r="J171" s="163"/>
      <c r="K171" s="165"/>
    </row>
    <row r="172" spans="1:11" s="137" customFormat="1" ht="25.5" x14ac:dyDescent="0.2">
      <c r="A172" s="156"/>
      <c r="B172" s="157"/>
      <c r="C172" s="158"/>
      <c r="D172" s="159" t="s">
        <v>195</v>
      </c>
      <c r="E172" s="160" t="s">
        <v>208</v>
      </c>
      <c r="F172" s="161"/>
      <c r="G172" s="162"/>
      <c r="H172" s="311"/>
      <c r="I172" s="163"/>
      <c r="J172" s="163"/>
      <c r="K172" s="165"/>
    </row>
    <row r="173" spans="1:11" s="137" customFormat="1" x14ac:dyDescent="0.2">
      <c r="A173" s="156"/>
      <c r="B173" s="157"/>
      <c r="C173" s="158"/>
      <c r="D173" s="159" t="s">
        <v>210</v>
      </c>
      <c r="E173" s="160" t="s">
        <v>209</v>
      </c>
      <c r="F173" s="161"/>
      <c r="G173" s="162"/>
      <c r="H173" s="311"/>
      <c r="I173" s="163"/>
      <c r="J173" s="163"/>
      <c r="K173" s="165"/>
    </row>
    <row r="174" spans="1:11" s="137" customFormat="1" x14ac:dyDescent="0.2">
      <c r="A174" s="156"/>
      <c r="B174" s="166"/>
      <c r="C174" s="158"/>
      <c r="D174" s="158"/>
      <c r="E174" s="167"/>
      <c r="F174" s="168"/>
      <c r="G174" s="162"/>
      <c r="H174" s="311"/>
      <c r="I174" s="163"/>
      <c r="J174" s="163"/>
      <c r="K174" s="165"/>
    </row>
    <row r="175" spans="1:11" s="137" customFormat="1" x14ac:dyDescent="0.2">
      <c r="A175" s="169" t="s">
        <v>50</v>
      </c>
      <c r="B175" s="166"/>
      <c r="C175" s="158"/>
      <c r="D175" s="158"/>
      <c r="E175" s="170" t="s">
        <v>49</v>
      </c>
      <c r="F175" s="168"/>
      <c r="G175" s="162" t="s">
        <v>5</v>
      </c>
      <c r="H175" s="311">
        <v>1</v>
      </c>
      <c r="I175" s="163"/>
      <c r="J175" s="163"/>
      <c r="K175" s="165"/>
    </row>
    <row r="176" spans="1:11" s="137" customFormat="1" x14ac:dyDescent="0.2">
      <c r="A176" s="156"/>
      <c r="B176" s="166"/>
      <c r="C176" s="158"/>
      <c r="D176" s="158"/>
      <c r="E176" s="167"/>
      <c r="F176" s="168"/>
      <c r="G176" s="162"/>
      <c r="H176" s="311"/>
      <c r="I176" s="163"/>
      <c r="J176" s="163"/>
      <c r="K176" s="165"/>
    </row>
    <row r="177" spans="1:11" s="177" customFormat="1" x14ac:dyDescent="0.2">
      <c r="A177" s="171" t="s">
        <v>48</v>
      </c>
      <c r="B177" s="172" t="s">
        <v>215</v>
      </c>
      <c r="C177" s="173"/>
      <c r="D177" s="174"/>
      <c r="E177" s="175"/>
      <c r="F177" s="176"/>
      <c r="G177" s="162"/>
      <c r="H177" s="311"/>
      <c r="I177" s="163"/>
      <c r="J177" s="163"/>
      <c r="K177" s="165"/>
    </row>
    <row r="178" spans="1:11" s="137" customFormat="1" ht="38.25" x14ac:dyDescent="0.2">
      <c r="A178" s="156"/>
      <c r="B178" s="157"/>
      <c r="C178" s="158"/>
      <c r="D178" s="158"/>
      <c r="E178" s="178" t="s">
        <v>47</v>
      </c>
      <c r="F178" s="161"/>
      <c r="G178" s="162"/>
      <c r="H178" s="311"/>
      <c r="I178" s="163"/>
      <c r="J178" s="163"/>
      <c r="K178" s="165"/>
    </row>
    <row r="179" spans="1:11" s="137" customFormat="1" x14ac:dyDescent="0.2">
      <c r="A179" s="156"/>
      <c r="B179" s="166"/>
      <c r="C179" s="158"/>
      <c r="D179" s="158"/>
      <c r="E179" s="167"/>
      <c r="F179" s="168"/>
      <c r="G179" s="162"/>
      <c r="H179" s="311"/>
      <c r="I179" s="163"/>
      <c r="J179" s="163"/>
      <c r="K179" s="165"/>
    </row>
    <row r="180" spans="1:11" s="137" customFormat="1" ht="15" x14ac:dyDescent="0.2">
      <c r="A180" s="169" t="s">
        <v>46</v>
      </c>
      <c r="B180" s="166"/>
      <c r="C180" s="158"/>
      <c r="D180" s="179">
        <v>50</v>
      </c>
      <c r="E180" s="180" t="s">
        <v>143</v>
      </c>
      <c r="F180" s="181"/>
      <c r="G180" s="162" t="s">
        <v>319</v>
      </c>
      <c r="H180" s="311">
        <v>3.65</v>
      </c>
      <c r="I180" s="163"/>
      <c r="J180" s="163"/>
      <c r="K180" s="165"/>
    </row>
    <row r="181" spans="1:11" s="137" customFormat="1" x14ac:dyDescent="0.2">
      <c r="A181" s="156"/>
      <c r="B181" s="166"/>
      <c r="C181" s="158"/>
      <c r="D181" s="158"/>
      <c r="E181" s="167"/>
      <c r="F181" s="168"/>
      <c r="G181" s="162"/>
      <c r="H181" s="311"/>
      <c r="I181" s="163"/>
      <c r="J181" s="163"/>
      <c r="K181" s="165"/>
    </row>
    <row r="182" spans="1:11" s="177" customFormat="1" x14ac:dyDescent="0.2">
      <c r="A182" s="171" t="s">
        <v>289</v>
      </c>
      <c r="B182" s="172" t="s">
        <v>203</v>
      </c>
      <c r="C182" s="174"/>
      <c r="D182" s="174"/>
      <c r="E182" s="175"/>
      <c r="F182" s="176"/>
      <c r="G182" s="162"/>
      <c r="H182" s="311"/>
      <c r="I182" s="163"/>
      <c r="J182" s="163"/>
      <c r="K182" s="165"/>
    </row>
    <row r="183" spans="1:11" s="137" customFormat="1" x14ac:dyDescent="0.2">
      <c r="A183" s="156"/>
      <c r="B183" s="166"/>
      <c r="C183" s="158"/>
      <c r="D183" s="158"/>
      <c r="E183" s="167"/>
      <c r="F183" s="168"/>
      <c r="G183" s="162"/>
      <c r="H183" s="325"/>
      <c r="I183" s="163"/>
      <c r="J183" s="163"/>
      <c r="K183" s="165"/>
    </row>
    <row r="184" spans="1:11" s="137" customFormat="1" x14ac:dyDescent="0.2">
      <c r="A184" s="171"/>
      <c r="B184" s="172" t="s">
        <v>216</v>
      </c>
      <c r="C184" s="174"/>
      <c r="D184" s="174"/>
      <c r="E184" s="175"/>
      <c r="F184" s="168"/>
      <c r="G184" s="162"/>
      <c r="H184" s="325"/>
      <c r="I184" s="163"/>
      <c r="J184" s="163"/>
      <c r="K184" s="165"/>
    </row>
    <row r="185" spans="1:11" s="137" customFormat="1" x14ac:dyDescent="0.2">
      <c r="A185" s="171"/>
      <c r="B185" s="182"/>
      <c r="C185" s="174"/>
      <c r="D185" s="174"/>
      <c r="E185" s="175"/>
      <c r="F185" s="168"/>
      <c r="G185" s="162"/>
      <c r="H185" s="325"/>
      <c r="I185" s="163"/>
      <c r="J185" s="163"/>
      <c r="K185" s="165"/>
    </row>
    <row r="186" spans="1:11" s="137" customFormat="1" x14ac:dyDescent="0.2">
      <c r="A186" s="169"/>
      <c r="B186" s="166"/>
      <c r="C186" s="183" t="s">
        <v>218</v>
      </c>
      <c r="D186" s="158"/>
      <c r="E186" s="184"/>
      <c r="F186" s="168"/>
      <c r="G186" s="162"/>
      <c r="H186" s="311"/>
      <c r="I186" s="163"/>
      <c r="J186" s="163"/>
      <c r="K186" s="165"/>
    </row>
    <row r="187" spans="1:11" s="137" customFormat="1" ht="15" x14ac:dyDescent="0.2">
      <c r="A187" s="185" t="s">
        <v>290</v>
      </c>
      <c r="B187" s="166">
        <v>1800</v>
      </c>
      <c r="C187" s="158" t="s">
        <v>144</v>
      </c>
      <c r="D187" s="158">
        <v>1800</v>
      </c>
      <c r="E187" s="170" t="s">
        <v>601</v>
      </c>
      <c r="F187" s="168"/>
      <c r="G187" s="162" t="s">
        <v>319</v>
      </c>
      <c r="H187" s="311">
        <v>2.2699999999999996</v>
      </c>
      <c r="I187" s="163"/>
      <c r="J187" s="163"/>
      <c r="K187" s="165"/>
    </row>
    <row r="188" spans="1:11" s="137" customFormat="1" ht="15" x14ac:dyDescent="0.2">
      <c r="A188" s="185" t="s">
        <v>291</v>
      </c>
      <c r="B188" s="166">
        <v>1500</v>
      </c>
      <c r="C188" s="158" t="s">
        <v>144</v>
      </c>
      <c r="D188" s="158">
        <v>1500</v>
      </c>
      <c r="E188" s="170" t="s">
        <v>602</v>
      </c>
      <c r="F188" s="168"/>
      <c r="G188" s="162" t="s">
        <v>319</v>
      </c>
      <c r="H188" s="311">
        <v>1.8</v>
      </c>
      <c r="I188" s="163"/>
      <c r="J188" s="163"/>
      <c r="K188" s="165"/>
    </row>
    <row r="189" spans="1:11" s="137" customFormat="1" ht="15" x14ac:dyDescent="0.2">
      <c r="A189" s="185" t="s">
        <v>292</v>
      </c>
      <c r="B189" s="166">
        <v>1300</v>
      </c>
      <c r="C189" s="158" t="s">
        <v>144</v>
      </c>
      <c r="D189" s="158">
        <v>1300</v>
      </c>
      <c r="E189" s="170" t="s">
        <v>595</v>
      </c>
      <c r="F189" s="168"/>
      <c r="G189" s="162" t="s">
        <v>319</v>
      </c>
      <c r="H189" s="311">
        <v>1.19</v>
      </c>
      <c r="I189" s="163"/>
      <c r="J189" s="163"/>
      <c r="K189" s="165"/>
    </row>
    <row r="190" spans="1:11" s="137" customFormat="1" ht="15" x14ac:dyDescent="0.2">
      <c r="A190" s="185" t="s">
        <v>293</v>
      </c>
      <c r="B190" s="166">
        <v>1300</v>
      </c>
      <c r="C190" s="158" t="s">
        <v>144</v>
      </c>
      <c r="D190" s="158">
        <v>1300</v>
      </c>
      <c r="E190" s="170" t="s">
        <v>596</v>
      </c>
      <c r="F190" s="168"/>
      <c r="G190" s="162" t="s">
        <v>319</v>
      </c>
      <c r="H190" s="311">
        <v>4.74</v>
      </c>
      <c r="I190" s="163"/>
      <c r="J190" s="163"/>
      <c r="K190" s="165"/>
    </row>
    <row r="191" spans="1:11" s="137" customFormat="1" ht="15" x14ac:dyDescent="0.2">
      <c r="A191" s="185" t="s">
        <v>419</v>
      </c>
      <c r="B191" s="166">
        <v>900</v>
      </c>
      <c r="C191" s="158" t="s">
        <v>144</v>
      </c>
      <c r="D191" s="158">
        <v>900</v>
      </c>
      <c r="E191" s="170" t="s">
        <v>597</v>
      </c>
      <c r="F191" s="168"/>
      <c r="G191" s="162" t="s">
        <v>319</v>
      </c>
      <c r="H191" s="311">
        <v>2.2699999999999996</v>
      </c>
      <c r="I191" s="163"/>
      <c r="J191" s="163"/>
      <c r="K191" s="165"/>
    </row>
    <row r="192" spans="1:11" s="137" customFormat="1" ht="15" x14ac:dyDescent="0.2">
      <c r="A192" s="185" t="s">
        <v>420</v>
      </c>
      <c r="B192" s="166">
        <v>650</v>
      </c>
      <c r="C192" s="158" t="s">
        <v>144</v>
      </c>
      <c r="D192" s="158">
        <v>650</v>
      </c>
      <c r="E192" s="170" t="s">
        <v>598</v>
      </c>
      <c r="F192" s="168"/>
      <c r="G192" s="162" t="s">
        <v>319</v>
      </c>
      <c r="H192" s="311">
        <v>2.0799999999999996</v>
      </c>
      <c r="I192" s="163"/>
      <c r="J192" s="163"/>
      <c r="K192" s="165"/>
    </row>
    <row r="193" spans="1:11" s="137" customFormat="1" x14ac:dyDescent="0.2">
      <c r="A193" s="171"/>
      <c r="B193" s="166"/>
      <c r="C193" s="158"/>
      <c r="D193" s="158"/>
      <c r="E193" s="170"/>
      <c r="F193" s="168"/>
      <c r="G193" s="162"/>
      <c r="H193" s="311"/>
      <c r="I193" s="163"/>
      <c r="J193" s="163"/>
      <c r="K193" s="165"/>
    </row>
    <row r="194" spans="1:11" s="137" customFormat="1" x14ac:dyDescent="0.2">
      <c r="A194" s="169"/>
      <c r="B194" s="166"/>
      <c r="C194" s="183" t="s">
        <v>43</v>
      </c>
      <c r="D194" s="158"/>
      <c r="E194" s="184"/>
      <c r="F194" s="168"/>
      <c r="G194" s="162"/>
      <c r="H194" s="311"/>
      <c r="I194" s="163"/>
      <c r="J194" s="163"/>
      <c r="K194" s="165"/>
    </row>
    <row r="195" spans="1:11" s="137" customFormat="1" ht="15" x14ac:dyDescent="0.2">
      <c r="A195" s="185" t="s">
        <v>421</v>
      </c>
      <c r="B195" s="166">
        <v>450</v>
      </c>
      <c r="C195" s="158" t="s">
        <v>144</v>
      </c>
      <c r="D195" s="158">
        <v>200</v>
      </c>
      <c r="E195" s="170" t="s">
        <v>147</v>
      </c>
      <c r="F195" s="168"/>
      <c r="G195" s="162" t="s">
        <v>319</v>
      </c>
      <c r="H195" s="311">
        <v>14.69</v>
      </c>
      <c r="I195" s="163"/>
      <c r="J195" s="163"/>
      <c r="K195" s="165"/>
    </row>
    <row r="196" spans="1:11" s="137" customFormat="1" x14ac:dyDescent="0.2">
      <c r="A196" s="185"/>
      <c r="B196" s="166"/>
      <c r="C196" s="158"/>
      <c r="D196" s="158"/>
      <c r="E196" s="170"/>
      <c r="F196" s="168"/>
      <c r="G196" s="162"/>
      <c r="H196" s="311"/>
      <c r="I196" s="163"/>
      <c r="J196" s="163"/>
      <c r="K196" s="165"/>
    </row>
    <row r="197" spans="1:11" s="137" customFormat="1" x14ac:dyDescent="0.2">
      <c r="A197" s="169"/>
      <c r="B197" s="166"/>
      <c r="C197" s="183" t="s">
        <v>411</v>
      </c>
      <c r="D197" s="158"/>
      <c r="E197" s="184"/>
      <c r="F197" s="168"/>
      <c r="G197" s="162"/>
      <c r="H197" s="311"/>
      <c r="I197" s="163"/>
      <c r="J197" s="163"/>
      <c r="K197" s="165"/>
    </row>
    <row r="198" spans="1:11" s="128" customFormat="1" ht="15" x14ac:dyDescent="0.2">
      <c r="A198" s="186" t="s">
        <v>422</v>
      </c>
      <c r="B198" s="187">
        <v>200</v>
      </c>
      <c r="C198" s="179" t="s">
        <v>144</v>
      </c>
      <c r="D198" s="179">
        <v>1275</v>
      </c>
      <c r="E198" s="180" t="s">
        <v>412</v>
      </c>
      <c r="F198" s="181"/>
      <c r="G198" s="162" t="s">
        <v>319</v>
      </c>
      <c r="H198" s="311">
        <v>0.54</v>
      </c>
      <c r="I198" s="188"/>
      <c r="J198" s="188"/>
      <c r="K198" s="189"/>
    </row>
    <row r="199" spans="1:11" s="137" customFormat="1" x14ac:dyDescent="0.2">
      <c r="A199" s="169"/>
      <c r="B199" s="166"/>
      <c r="C199" s="158"/>
      <c r="D199" s="158"/>
      <c r="E199" s="170"/>
      <c r="F199" s="168"/>
      <c r="G199" s="162"/>
      <c r="H199" s="311"/>
      <c r="I199" s="163"/>
      <c r="J199" s="163"/>
      <c r="K199" s="165"/>
    </row>
    <row r="200" spans="1:11" s="137" customFormat="1" x14ac:dyDescent="0.2">
      <c r="A200" s="169"/>
      <c r="B200" s="166"/>
      <c r="C200" s="158"/>
      <c r="D200" s="158"/>
      <c r="E200" s="170"/>
      <c r="F200" s="168"/>
      <c r="G200" s="162"/>
      <c r="H200" s="311"/>
      <c r="I200" s="163"/>
      <c r="J200" s="163"/>
      <c r="K200" s="165"/>
    </row>
    <row r="201" spans="1:11" s="137" customFormat="1" x14ac:dyDescent="0.2">
      <c r="A201" s="171" t="s">
        <v>45</v>
      </c>
      <c r="B201" s="172" t="s">
        <v>6</v>
      </c>
      <c r="C201" s="174"/>
      <c r="D201" s="174"/>
      <c r="E201" s="175"/>
      <c r="F201" s="168"/>
      <c r="G201" s="162"/>
      <c r="H201" s="311"/>
      <c r="I201" s="163"/>
      <c r="J201" s="163"/>
      <c r="K201" s="165"/>
    </row>
    <row r="202" spans="1:11" s="137" customFormat="1" x14ac:dyDescent="0.2">
      <c r="A202" s="169"/>
      <c r="B202" s="166"/>
      <c r="C202" s="158"/>
      <c r="D202" s="158"/>
      <c r="E202" s="170"/>
      <c r="F202" s="168"/>
      <c r="G202" s="162"/>
      <c r="H202" s="325"/>
      <c r="I202" s="163"/>
      <c r="J202" s="163"/>
      <c r="K202" s="165"/>
    </row>
    <row r="203" spans="1:11" s="137" customFormat="1" x14ac:dyDescent="0.2">
      <c r="A203" s="169"/>
      <c r="B203" s="166"/>
      <c r="C203" s="158"/>
      <c r="D203" s="174" t="s">
        <v>41</v>
      </c>
      <c r="E203" s="184"/>
      <c r="F203" s="168"/>
      <c r="G203" s="162"/>
      <c r="H203" s="311"/>
      <c r="I203" s="163"/>
      <c r="J203" s="163"/>
      <c r="K203" s="165"/>
    </row>
    <row r="204" spans="1:11" s="128" customFormat="1" ht="15" x14ac:dyDescent="0.2">
      <c r="A204" s="186" t="s">
        <v>44</v>
      </c>
      <c r="B204" s="187">
        <v>200</v>
      </c>
      <c r="C204" s="179" t="s">
        <v>144</v>
      </c>
      <c r="D204" s="179">
        <v>350</v>
      </c>
      <c r="E204" s="180" t="s">
        <v>145</v>
      </c>
      <c r="F204" s="181"/>
      <c r="G204" s="162" t="s">
        <v>319</v>
      </c>
      <c r="H204" s="311">
        <v>0.46</v>
      </c>
      <c r="I204" s="188"/>
      <c r="J204" s="188"/>
      <c r="K204" s="189"/>
    </row>
    <row r="205" spans="1:11" s="128" customFormat="1" ht="15" x14ac:dyDescent="0.2">
      <c r="A205" s="186" t="s">
        <v>294</v>
      </c>
      <c r="B205" s="187">
        <v>200</v>
      </c>
      <c r="C205" s="179" t="s">
        <v>144</v>
      </c>
      <c r="D205" s="179">
        <v>350</v>
      </c>
      <c r="E205" s="180" t="s">
        <v>146</v>
      </c>
      <c r="F205" s="181"/>
      <c r="G205" s="162" t="s">
        <v>319</v>
      </c>
      <c r="H205" s="311">
        <v>0.91</v>
      </c>
      <c r="I205" s="188"/>
      <c r="J205" s="188"/>
      <c r="K205" s="189"/>
    </row>
    <row r="206" spans="1:11" s="128" customFormat="1" ht="15" x14ac:dyDescent="0.2">
      <c r="A206" s="186" t="s">
        <v>42</v>
      </c>
      <c r="B206" s="187">
        <v>200</v>
      </c>
      <c r="C206" s="179" t="s">
        <v>144</v>
      </c>
      <c r="D206" s="179">
        <v>300</v>
      </c>
      <c r="E206" s="180" t="s">
        <v>406</v>
      </c>
      <c r="F206" s="181"/>
      <c r="G206" s="162" t="s">
        <v>319</v>
      </c>
      <c r="H206" s="311">
        <v>3.9</v>
      </c>
      <c r="I206" s="188"/>
      <c r="J206" s="188"/>
      <c r="K206" s="189"/>
    </row>
    <row r="207" spans="1:11" s="181" customFormat="1" ht="15" x14ac:dyDescent="0.2">
      <c r="A207" s="186" t="s">
        <v>105</v>
      </c>
      <c r="B207" s="187">
        <v>200</v>
      </c>
      <c r="C207" s="179" t="s">
        <v>144</v>
      </c>
      <c r="D207" s="179">
        <v>200</v>
      </c>
      <c r="E207" s="180" t="s">
        <v>407</v>
      </c>
      <c r="G207" s="162" t="s">
        <v>319</v>
      </c>
      <c r="H207" s="311">
        <v>1.3</v>
      </c>
      <c r="I207" s="188"/>
      <c r="J207" s="188"/>
      <c r="K207" s="189"/>
    </row>
    <row r="208" spans="1:11" s="181" customFormat="1" ht="15" x14ac:dyDescent="0.2">
      <c r="A208" s="186" t="s">
        <v>338</v>
      </c>
      <c r="B208" s="187">
        <v>150</v>
      </c>
      <c r="C208" s="179" t="s">
        <v>144</v>
      </c>
      <c r="D208" s="179">
        <v>150</v>
      </c>
      <c r="E208" s="180" t="s">
        <v>321</v>
      </c>
      <c r="G208" s="162" t="s">
        <v>319</v>
      </c>
      <c r="H208" s="311">
        <v>0.44</v>
      </c>
      <c r="I208" s="188"/>
      <c r="J208" s="188"/>
      <c r="K208" s="189"/>
    </row>
    <row r="209" spans="1:11" s="137" customFormat="1" x14ac:dyDescent="0.2">
      <c r="A209" s="169"/>
      <c r="B209" s="166"/>
      <c r="C209" s="158"/>
      <c r="D209" s="158"/>
      <c r="E209" s="170"/>
      <c r="F209" s="168"/>
      <c r="G209" s="162"/>
      <c r="H209" s="311"/>
      <c r="I209" s="163"/>
      <c r="J209" s="163"/>
      <c r="K209" s="165"/>
    </row>
    <row r="210" spans="1:11" s="137" customFormat="1" x14ac:dyDescent="0.2">
      <c r="A210" s="169"/>
      <c r="B210" s="166"/>
      <c r="C210" s="183" t="s">
        <v>40</v>
      </c>
      <c r="D210" s="158"/>
      <c r="E210" s="184"/>
      <c r="F210" s="168"/>
      <c r="G210" s="162"/>
      <c r="H210" s="311"/>
      <c r="I210" s="163"/>
      <c r="J210" s="163"/>
      <c r="K210" s="165"/>
    </row>
    <row r="211" spans="1:11" s="190" customFormat="1" ht="15" x14ac:dyDescent="0.2">
      <c r="A211" s="169" t="s">
        <v>423</v>
      </c>
      <c r="B211" s="166"/>
      <c r="C211" s="158"/>
      <c r="D211" s="158">
        <v>150</v>
      </c>
      <c r="E211" s="170" t="s">
        <v>226</v>
      </c>
      <c r="F211" s="168"/>
      <c r="G211" s="162" t="s">
        <v>319</v>
      </c>
      <c r="H211" s="311">
        <v>50.07</v>
      </c>
      <c r="I211" s="163"/>
      <c r="J211" s="163"/>
      <c r="K211" s="165"/>
    </row>
    <row r="212" spans="1:11" s="190" customFormat="1" ht="15" x14ac:dyDescent="0.2">
      <c r="A212" s="169" t="s">
        <v>424</v>
      </c>
      <c r="B212" s="166"/>
      <c r="C212" s="158"/>
      <c r="D212" s="158">
        <v>150</v>
      </c>
      <c r="E212" s="170" t="s">
        <v>339</v>
      </c>
      <c r="F212" s="168"/>
      <c r="G212" s="162" t="s">
        <v>319</v>
      </c>
      <c r="H212" s="311">
        <v>0.85</v>
      </c>
      <c r="I212" s="163"/>
      <c r="J212" s="163"/>
      <c r="K212" s="165"/>
    </row>
    <row r="213" spans="1:11" s="190" customFormat="1" ht="15" x14ac:dyDescent="0.2">
      <c r="A213" s="169" t="s">
        <v>432</v>
      </c>
      <c r="B213" s="166"/>
      <c r="C213" s="158"/>
      <c r="D213" s="158">
        <v>150</v>
      </c>
      <c r="E213" s="170" t="s">
        <v>418</v>
      </c>
      <c r="F213" s="168"/>
      <c r="G213" s="162" t="s">
        <v>319</v>
      </c>
      <c r="H213" s="311">
        <v>1.95</v>
      </c>
      <c r="I213" s="163"/>
      <c r="J213" s="163"/>
      <c r="K213" s="165"/>
    </row>
    <row r="214" spans="1:11" s="190" customFormat="1" x14ac:dyDescent="0.2">
      <c r="A214" s="169"/>
      <c r="B214" s="166"/>
      <c r="C214" s="158"/>
      <c r="D214" s="158"/>
      <c r="E214" s="170"/>
      <c r="F214" s="168"/>
      <c r="G214" s="162"/>
      <c r="H214" s="311"/>
      <c r="I214" s="163"/>
      <c r="J214" s="163"/>
      <c r="K214" s="165"/>
    </row>
    <row r="215" spans="1:11" s="137" customFormat="1" x14ac:dyDescent="0.2">
      <c r="A215" s="169"/>
      <c r="B215" s="166"/>
      <c r="C215" s="183" t="s">
        <v>413</v>
      </c>
      <c r="D215" s="158"/>
      <c r="E215" s="184"/>
      <c r="F215" s="168"/>
      <c r="G215" s="162"/>
      <c r="H215" s="311"/>
      <c r="I215" s="163"/>
      <c r="J215" s="163"/>
      <c r="K215" s="165"/>
    </row>
    <row r="216" spans="1:11" s="190" customFormat="1" ht="15" x14ac:dyDescent="0.2">
      <c r="A216" s="169" t="s">
        <v>425</v>
      </c>
      <c r="B216" s="166"/>
      <c r="C216" s="158"/>
      <c r="D216" s="158"/>
      <c r="E216" s="170" t="s">
        <v>414</v>
      </c>
      <c r="F216" s="168"/>
      <c r="G216" s="162" t="s">
        <v>319</v>
      </c>
      <c r="H216" s="311">
        <v>0.35000000000000003</v>
      </c>
      <c r="I216" s="163"/>
      <c r="J216" s="163"/>
      <c r="K216" s="165"/>
    </row>
    <row r="217" spans="1:11" s="190" customFormat="1" ht="15" x14ac:dyDescent="0.2">
      <c r="A217" s="169" t="s">
        <v>437</v>
      </c>
      <c r="B217" s="166"/>
      <c r="C217" s="158"/>
      <c r="D217" s="158"/>
      <c r="E217" s="170" t="s">
        <v>415</v>
      </c>
      <c r="F217" s="168"/>
      <c r="G217" s="162" t="s">
        <v>319</v>
      </c>
      <c r="H217" s="311">
        <v>3.7699999999999996</v>
      </c>
      <c r="I217" s="163"/>
      <c r="J217" s="163"/>
      <c r="K217" s="165"/>
    </row>
    <row r="218" spans="1:11" s="137" customFormat="1" x14ac:dyDescent="0.2">
      <c r="A218" s="169"/>
      <c r="B218" s="166"/>
      <c r="C218" s="158"/>
      <c r="D218" s="158"/>
      <c r="E218" s="170"/>
      <c r="F218" s="168"/>
      <c r="G218" s="162"/>
      <c r="H218" s="311"/>
      <c r="I218" s="163"/>
      <c r="J218" s="163"/>
      <c r="K218" s="165"/>
    </row>
    <row r="219" spans="1:11" s="137" customFormat="1" x14ac:dyDescent="0.2">
      <c r="A219" s="169"/>
      <c r="B219" s="166"/>
      <c r="C219" s="183" t="s">
        <v>417</v>
      </c>
      <c r="D219" s="174"/>
      <c r="E219" s="184"/>
      <c r="F219" s="168"/>
      <c r="G219" s="162"/>
      <c r="H219" s="311"/>
      <c r="I219" s="163"/>
      <c r="J219" s="163"/>
      <c r="K219" s="165"/>
    </row>
    <row r="220" spans="1:11" s="137" customFormat="1" ht="15" x14ac:dyDescent="0.2">
      <c r="A220" s="169" t="s">
        <v>599</v>
      </c>
      <c r="B220" s="187">
        <v>550</v>
      </c>
      <c r="C220" s="179" t="s">
        <v>144</v>
      </c>
      <c r="D220" s="179">
        <v>200</v>
      </c>
      <c r="E220" s="180" t="s">
        <v>149</v>
      </c>
      <c r="F220" s="168"/>
      <c r="G220" s="162" t="s">
        <v>319</v>
      </c>
      <c r="H220" s="311">
        <v>0.74</v>
      </c>
      <c r="I220" s="163"/>
      <c r="J220" s="163"/>
      <c r="K220" s="165"/>
    </row>
    <row r="221" spans="1:11" s="137" customFormat="1" ht="15" x14ac:dyDescent="0.2">
      <c r="A221" s="169" t="s">
        <v>600</v>
      </c>
      <c r="B221" s="187">
        <v>450</v>
      </c>
      <c r="C221" s="179" t="s">
        <v>144</v>
      </c>
      <c r="D221" s="179">
        <v>200</v>
      </c>
      <c r="E221" s="180" t="s">
        <v>409</v>
      </c>
      <c r="F221" s="168"/>
      <c r="G221" s="162" t="s">
        <v>319</v>
      </c>
      <c r="H221" s="311">
        <v>0.17</v>
      </c>
      <c r="I221" s="163"/>
      <c r="J221" s="163"/>
      <c r="K221" s="165"/>
    </row>
    <row r="222" spans="1:11" s="137" customFormat="1" ht="15" x14ac:dyDescent="0.2">
      <c r="A222" s="169" t="s">
        <v>603</v>
      </c>
      <c r="B222" s="187">
        <v>450</v>
      </c>
      <c r="C222" s="179" t="s">
        <v>144</v>
      </c>
      <c r="D222" s="179">
        <v>200</v>
      </c>
      <c r="E222" s="180" t="s">
        <v>410</v>
      </c>
      <c r="F222" s="168"/>
      <c r="G222" s="162" t="s">
        <v>319</v>
      </c>
      <c r="H222" s="311">
        <v>0.17</v>
      </c>
      <c r="I222" s="163"/>
      <c r="J222" s="163"/>
      <c r="K222" s="165"/>
    </row>
    <row r="223" spans="1:11" s="137" customFormat="1" x14ac:dyDescent="0.2">
      <c r="A223" s="169"/>
      <c r="B223" s="166"/>
      <c r="C223" s="158"/>
      <c r="D223" s="158"/>
      <c r="E223" s="170"/>
      <c r="F223" s="168"/>
      <c r="G223" s="162"/>
      <c r="H223" s="311"/>
      <c r="I223" s="163"/>
      <c r="J223" s="163"/>
      <c r="K223" s="165"/>
    </row>
    <row r="224" spans="1:11" s="137" customFormat="1" x14ac:dyDescent="0.2">
      <c r="A224" s="171" t="s">
        <v>322</v>
      </c>
      <c r="B224" s="172" t="s">
        <v>416</v>
      </c>
      <c r="C224" s="174"/>
      <c r="D224" s="174"/>
      <c r="E224" s="175"/>
      <c r="F224" s="168"/>
      <c r="G224" s="162"/>
      <c r="H224" s="311"/>
      <c r="I224" s="163"/>
      <c r="J224" s="163"/>
      <c r="K224" s="165"/>
    </row>
    <row r="225" spans="1:11" s="137" customFormat="1" x14ac:dyDescent="0.2">
      <c r="A225" s="171"/>
      <c r="B225" s="172"/>
      <c r="C225" s="174"/>
      <c r="D225" s="174"/>
      <c r="E225" s="175"/>
      <c r="F225" s="168"/>
      <c r="G225" s="162"/>
      <c r="H225" s="311"/>
      <c r="I225" s="163"/>
      <c r="J225" s="163"/>
      <c r="K225" s="165"/>
    </row>
    <row r="226" spans="1:11" s="137" customFormat="1" x14ac:dyDescent="0.2">
      <c r="A226" s="169"/>
      <c r="B226" s="166"/>
      <c r="C226" s="158"/>
      <c r="D226" s="174" t="s">
        <v>41</v>
      </c>
      <c r="E226" s="184"/>
      <c r="F226" s="168"/>
      <c r="G226" s="162"/>
      <c r="H226" s="311"/>
      <c r="I226" s="163"/>
      <c r="J226" s="163"/>
      <c r="K226" s="165"/>
    </row>
    <row r="227" spans="1:11" s="128" customFormat="1" ht="15" x14ac:dyDescent="0.2">
      <c r="A227" s="186" t="s">
        <v>295</v>
      </c>
      <c r="B227" s="187">
        <v>200</v>
      </c>
      <c r="C227" s="179" t="s">
        <v>144</v>
      </c>
      <c r="D227" s="179">
        <v>350</v>
      </c>
      <c r="E227" s="180" t="s">
        <v>145</v>
      </c>
      <c r="F227" s="181"/>
      <c r="G227" s="162" t="s">
        <v>319</v>
      </c>
      <c r="H227" s="311">
        <v>0.36</v>
      </c>
      <c r="I227" s="188"/>
      <c r="J227" s="188"/>
      <c r="K227" s="189"/>
    </row>
    <row r="228" spans="1:11" s="128" customFormat="1" ht="15" x14ac:dyDescent="0.2">
      <c r="A228" s="186" t="s">
        <v>426</v>
      </c>
      <c r="B228" s="187">
        <v>200</v>
      </c>
      <c r="C228" s="179" t="s">
        <v>144</v>
      </c>
      <c r="D228" s="179">
        <v>350</v>
      </c>
      <c r="E228" s="180" t="s">
        <v>146</v>
      </c>
      <c r="F228" s="181"/>
      <c r="G228" s="162" t="s">
        <v>319</v>
      </c>
      <c r="H228" s="311">
        <v>0.72</v>
      </c>
      <c r="I228" s="188"/>
      <c r="J228" s="188"/>
      <c r="K228" s="189"/>
    </row>
    <row r="229" spans="1:11" s="128" customFormat="1" ht="15" x14ac:dyDescent="0.2">
      <c r="A229" s="186" t="s">
        <v>427</v>
      </c>
      <c r="B229" s="187">
        <v>200</v>
      </c>
      <c r="C229" s="179" t="s">
        <v>144</v>
      </c>
      <c r="D229" s="179">
        <v>300</v>
      </c>
      <c r="E229" s="180" t="s">
        <v>406</v>
      </c>
      <c r="F229" s="181"/>
      <c r="G229" s="162" t="s">
        <v>319</v>
      </c>
      <c r="H229" s="311">
        <v>3.06</v>
      </c>
      <c r="I229" s="188"/>
      <c r="J229" s="188"/>
      <c r="K229" s="189"/>
    </row>
    <row r="230" spans="1:11" s="181" customFormat="1" ht="15" x14ac:dyDescent="0.2">
      <c r="A230" s="186" t="s">
        <v>428</v>
      </c>
      <c r="B230" s="187">
        <v>200</v>
      </c>
      <c r="C230" s="179" t="s">
        <v>144</v>
      </c>
      <c r="D230" s="179">
        <v>200</v>
      </c>
      <c r="E230" s="180" t="s">
        <v>407</v>
      </c>
      <c r="G230" s="162" t="s">
        <v>319</v>
      </c>
      <c r="H230" s="311">
        <v>1.02</v>
      </c>
      <c r="I230" s="188"/>
      <c r="J230" s="188"/>
      <c r="K230" s="189"/>
    </row>
    <row r="231" spans="1:11" s="181" customFormat="1" ht="15" x14ac:dyDescent="0.2">
      <c r="A231" s="186" t="s">
        <v>429</v>
      </c>
      <c r="B231" s="187">
        <v>150</v>
      </c>
      <c r="C231" s="179" t="s">
        <v>144</v>
      </c>
      <c r="D231" s="179">
        <v>150</v>
      </c>
      <c r="E231" s="180" t="s">
        <v>321</v>
      </c>
      <c r="G231" s="162" t="s">
        <v>319</v>
      </c>
      <c r="H231" s="311">
        <v>0.35000000000000003</v>
      </c>
      <c r="I231" s="188"/>
      <c r="J231" s="188"/>
      <c r="K231" s="189"/>
    </row>
    <row r="232" spans="1:11" s="137" customFormat="1" x14ac:dyDescent="0.2">
      <c r="A232" s="169"/>
      <c r="B232" s="166"/>
      <c r="C232" s="158"/>
      <c r="D232" s="158"/>
      <c r="E232" s="170"/>
      <c r="F232" s="168"/>
      <c r="G232" s="162"/>
      <c r="H232" s="311"/>
      <c r="I232" s="163"/>
      <c r="J232" s="163"/>
      <c r="K232" s="165"/>
    </row>
    <row r="233" spans="1:11" s="137" customFormat="1" x14ac:dyDescent="0.2">
      <c r="A233" s="169"/>
      <c r="B233" s="166"/>
      <c r="C233" s="183" t="s">
        <v>40</v>
      </c>
      <c r="D233" s="158"/>
      <c r="E233" s="184"/>
      <c r="F233" s="168"/>
      <c r="G233" s="162"/>
      <c r="H233" s="311"/>
      <c r="I233" s="163"/>
      <c r="J233" s="163"/>
      <c r="K233" s="165"/>
    </row>
    <row r="234" spans="1:11" s="190" customFormat="1" ht="15" x14ac:dyDescent="0.2">
      <c r="A234" s="169" t="s">
        <v>430</v>
      </c>
      <c r="B234" s="166"/>
      <c r="C234" s="158"/>
      <c r="D234" s="158">
        <v>175</v>
      </c>
      <c r="E234" s="170" t="s">
        <v>408</v>
      </c>
      <c r="F234" s="168"/>
      <c r="G234" s="162" t="s">
        <v>319</v>
      </c>
      <c r="H234" s="311">
        <v>52.79</v>
      </c>
      <c r="I234" s="163"/>
      <c r="J234" s="163"/>
      <c r="K234" s="165"/>
    </row>
    <row r="235" spans="1:11" s="137" customFormat="1" x14ac:dyDescent="0.2">
      <c r="A235" s="169"/>
      <c r="B235" s="166"/>
      <c r="C235" s="158"/>
      <c r="D235" s="158"/>
      <c r="E235" s="170"/>
      <c r="F235" s="168"/>
      <c r="G235" s="162"/>
      <c r="H235" s="311"/>
      <c r="I235" s="163"/>
      <c r="J235" s="163"/>
      <c r="K235" s="165"/>
    </row>
    <row r="236" spans="1:11" s="137" customFormat="1" x14ac:dyDescent="0.2">
      <c r="A236" s="169"/>
      <c r="B236" s="166"/>
      <c r="C236" s="183" t="s">
        <v>148</v>
      </c>
      <c r="D236" s="174"/>
      <c r="E236" s="184"/>
      <c r="F236" s="168"/>
      <c r="G236" s="162"/>
      <c r="H236" s="311"/>
      <c r="I236" s="163"/>
      <c r="J236" s="163"/>
      <c r="K236" s="165"/>
    </row>
    <row r="237" spans="1:11" s="137" customFormat="1" ht="15" x14ac:dyDescent="0.2">
      <c r="A237" s="169" t="s">
        <v>431</v>
      </c>
      <c r="B237" s="187">
        <v>550</v>
      </c>
      <c r="C237" s="179" t="s">
        <v>144</v>
      </c>
      <c r="D237" s="179">
        <v>200</v>
      </c>
      <c r="E237" s="180" t="s">
        <v>149</v>
      </c>
      <c r="F237" s="168"/>
      <c r="G237" s="162" t="s">
        <v>319</v>
      </c>
      <c r="H237" s="311">
        <v>3.17</v>
      </c>
      <c r="I237" s="163"/>
      <c r="J237" s="163"/>
      <c r="K237" s="165"/>
    </row>
    <row r="238" spans="1:11" s="137" customFormat="1" ht="15" x14ac:dyDescent="0.2">
      <c r="A238" s="169" t="s">
        <v>432</v>
      </c>
      <c r="B238" s="187">
        <v>450</v>
      </c>
      <c r="C238" s="179" t="s">
        <v>144</v>
      </c>
      <c r="D238" s="179">
        <v>200</v>
      </c>
      <c r="E238" s="180" t="s">
        <v>409</v>
      </c>
      <c r="F238" s="168"/>
      <c r="G238" s="162" t="s">
        <v>319</v>
      </c>
      <c r="H238" s="311">
        <v>3.69</v>
      </c>
      <c r="I238" s="163"/>
      <c r="J238" s="163"/>
      <c r="K238" s="165"/>
    </row>
    <row r="239" spans="1:11" s="137" customFormat="1" ht="15" x14ac:dyDescent="0.2">
      <c r="A239" s="169" t="s">
        <v>433</v>
      </c>
      <c r="B239" s="187">
        <v>450</v>
      </c>
      <c r="C239" s="179" t="s">
        <v>144</v>
      </c>
      <c r="D239" s="179">
        <v>200</v>
      </c>
      <c r="E239" s="180" t="s">
        <v>410</v>
      </c>
      <c r="F239" s="168"/>
      <c r="G239" s="162" t="s">
        <v>319</v>
      </c>
      <c r="H239" s="311">
        <v>1.57</v>
      </c>
      <c r="I239" s="163"/>
      <c r="J239" s="163"/>
      <c r="K239" s="165"/>
    </row>
    <row r="240" spans="1:11" s="137" customFormat="1" x14ac:dyDescent="0.2">
      <c r="A240" s="169"/>
      <c r="B240" s="166"/>
      <c r="C240" s="158"/>
      <c r="D240" s="158"/>
      <c r="E240" s="170"/>
      <c r="F240" s="168"/>
      <c r="G240" s="162"/>
      <c r="H240" s="311"/>
      <c r="I240" s="163"/>
      <c r="J240" s="163"/>
      <c r="K240" s="165"/>
    </row>
    <row r="241" spans="1:11" s="137" customFormat="1" x14ac:dyDescent="0.2">
      <c r="A241" s="171" t="s">
        <v>296</v>
      </c>
      <c r="B241" s="172" t="s">
        <v>434</v>
      </c>
      <c r="C241" s="174"/>
      <c r="D241" s="174"/>
      <c r="E241" s="175"/>
      <c r="F241" s="168"/>
      <c r="G241" s="162"/>
      <c r="H241" s="311"/>
      <c r="I241" s="163"/>
      <c r="J241" s="163"/>
      <c r="K241" s="165"/>
    </row>
    <row r="242" spans="1:11" s="137" customFormat="1" x14ac:dyDescent="0.2">
      <c r="A242" s="169"/>
      <c r="B242" s="166"/>
      <c r="C242" s="183" t="s">
        <v>148</v>
      </c>
      <c r="D242" s="174"/>
      <c r="E242" s="184"/>
      <c r="F242" s="168"/>
      <c r="G242" s="162"/>
      <c r="H242" s="311"/>
      <c r="I242" s="163"/>
      <c r="J242" s="163"/>
      <c r="K242" s="165"/>
    </row>
    <row r="243" spans="1:11" s="137" customFormat="1" ht="15" x14ac:dyDescent="0.2">
      <c r="A243" s="169" t="s">
        <v>297</v>
      </c>
      <c r="B243" s="187">
        <v>300</v>
      </c>
      <c r="C243" s="179" t="s">
        <v>144</v>
      </c>
      <c r="D243" s="179">
        <v>200</v>
      </c>
      <c r="E243" s="180" t="s">
        <v>167</v>
      </c>
      <c r="F243" s="168"/>
      <c r="G243" s="162" t="s">
        <v>319</v>
      </c>
      <c r="H243" s="311">
        <v>9.1199999999999992</v>
      </c>
      <c r="I243" s="163"/>
      <c r="J243" s="163"/>
      <c r="K243" s="165"/>
    </row>
    <row r="244" spans="1:11" s="137" customFormat="1" x14ac:dyDescent="0.2">
      <c r="A244" s="169"/>
      <c r="B244" s="187"/>
      <c r="C244" s="179"/>
      <c r="D244" s="179"/>
      <c r="E244" s="180"/>
      <c r="F244" s="168"/>
      <c r="G244" s="162"/>
      <c r="H244" s="311"/>
      <c r="I244" s="163"/>
      <c r="J244" s="163"/>
      <c r="K244" s="165"/>
    </row>
    <row r="245" spans="1:11" s="137" customFormat="1" x14ac:dyDescent="0.2">
      <c r="A245" s="171" t="s">
        <v>635</v>
      </c>
      <c r="B245" s="172" t="s">
        <v>340</v>
      </c>
      <c r="C245" s="174"/>
      <c r="D245" s="174"/>
      <c r="E245" s="175"/>
      <c r="F245" s="168"/>
      <c r="G245" s="162"/>
      <c r="H245" s="311"/>
      <c r="I245" s="163"/>
      <c r="J245" s="163"/>
      <c r="K245" s="165"/>
    </row>
    <row r="246" spans="1:11" s="137" customFormat="1" x14ac:dyDescent="0.2">
      <c r="A246" s="169"/>
      <c r="B246" s="166"/>
      <c r="C246" s="183" t="s">
        <v>341</v>
      </c>
      <c r="D246" s="174"/>
      <c r="E246" s="184"/>
      <c r="F246" s="168"/>
      <c r="G246" s="162"/>
      <c r="H246" s="311"/>
      <c r="I246" s="163"/>
      <c r="J246" s="163"/>
      <c r="K246" s="165"/>
    </row>
    <row r="247" spans="1:11" s="137" customFormat="1" x14ac:dyDescent="0.2">
      <c r="A247" s="169" t="s">
        <v>636</v>
      </c>
      <c r="B247" s="187">
        <v>150</v>
      </c>
      <c r="C247" s="179" t="s">
        <v>144</v>
      </c>
      <c r="D247" s="179">
        <v>150</v>
      </c>
      <c r="E247" s="180" t="s">
        <v>435</v>
      </c>
      <c r="F247" s="168"/>
      <c r="G247" s="162" t="s">
        <v>5</v>
      </c>
      <c r="H247" s="311">
        <v>1</v>
      </c>
      <c r="I247" s="163"/>
      <c r="J247" s="163"/>
      <c r="K247" s="165"/>
    </row>
    <row r="248" spans="1:11" s="137" customFormat="1" x14ac:dyDescent="0.2">
      <c r="A248" s="169" t="s">
        <v>637</v>
      </c>
      <c r="B248" s="187">
        <v>300</v>
      </c>
      <c r="C248" s="179" t="s">
        <v>144</v>
      </c>
      <c r="D248" s="179">
        <v>150</v>
      </c>
      <c r="E248" s="180" t="s">
        <v>436</v>
      </c>
      <c r="F248" s="168"/>
      <c r="G248" s="162" t="s">
        <v>5</v>
      </c>
      <c r="H248" s="311">
        <v>1</v>
      </c>
      <c r="I248" s="163"/>
      <c r="J248" s="163"/>
      <c r="K248" s="165"/>
    </row>
    <row r="249" spans="1:11" s="137" customFormat="1" x14ac:dyDescent="0.2">
      <c r="A249" s="169"/>
      <c r="B249" s="187"/>
      <c r="C249" s="179"/>
      <c r="D249" s="179"/>
      <c r="E249" s="180"/>
      <c r="F249" s="168"/>
      <c r="G249" s="162"/>
      <c r="H249" s="311"/>
      <c r="I249" s="163"/>
      <c r="J249" s="163"/>
      <c r="K249" s="165"/>
    </row>
    <row r="250" spans="1:11" s="137" customFormat="1" x14ac:dyDescent="0.2">
      <c r="A250" s="169"/>
      <c r="B250" s="166"/>
      <c r="C250" s="183" t="s">
        <v>444</v>
      </c>
      <c r="D250" s="158"/>
      <c r="E250" s="184"/>
      <c r="F250" s="168"/>
      <c r="G250" s="162"/>
      <c r="H250" s="311"/>
      <c r="I250" s="163"/>
      <c r="J250" s="163"/>
      <c r="K250" s="165"/>
    </row>
    <row r="251" spans="1:11" s="190" customFormat="1" ht="15" x14ac:dyDescent="0.2">
      <c r="A251" s="169" t="s">
        <v>638</v>
      </c>
      <c r="B251" s="166"/>
      <c r="C251" s="158"/>
      <c r="D251" s="158">
        <v>150</v>
      </c>
      <c r="E251" s="170" t="s">
        <v>445</v>
      </c>
      <c r="F251" s="168"/>
      <c r="G251" s="162" t="s">
        <v>319</v>
      </c>
      <c r="H251" s="311">
        <v>2.0499999999999998</v>
      </c>
      <c r="I251" s="163"/>
      <c r="J251" s="163"/>
      <c r="K251" s="165"/>
    </row>
    <row r="252" spans="1:11" s="190" customFormat="1" ht="15" x14ac:dyDescent="0.2">
      <c r="A252" s="169" t="s">
        <v>639</v>
      </c>
      <c r="B252" s="166"/>
      <c r="C252" s="158"/>
      <c r="D252" s="158">
        <v>150</v>
      </c>
      <c r="E252" s="170" t="s">
        <v>446</v>
      </c>
      <c r="F252" s="168"/>
      <c r="G252" s="162" t="s">
        <v>319</v>
      </c>
      <c r="H252" s="311">
        <v>1.8</v>
      </c>
      <c r="I252" s="163"/>
      <c r="J252" s="163"/>
      <c r="K252" s="165"/>
    </row>
    <row r="253" spans="1:11" s="137" customFormat="1" x14ac:dyDescent="0.2">
      <c r="A253" s="169"/>
      <c r="B253" s="187"/>
      <c r="C253" s="179"/>
      <c r="D253" s="179"/>
      <c r="E253" s="180"/>
      <c r="F253" s="168"/>
      <c r="G253" s="162"/>
      <c r="H253" s="325"/>
      <c r="I253" s="163"/>
      <c r="J253" s="163"/>
      <c r="K253" s="165"/>
    </row>
    <row r="254" spans="1:11" s="137" customFormat="1" x14ac:dyDescent="0.2">
      <c r="A254" s="169"/>
      <c r="B254" s="166"/>
      <c r="C254" s="183" t="s">
        <v>608</v>
      </c>
      <c r="D254" s="158"/>
      <c r="E254" s="184"/>
      <c r="F254" s="168"/>
      <c r="G254" s="162"/>
      <c r="H254" s="311"/>
      <c r="I254" s="163"/>
      <c r="J254" s="163"/>
      <c r="K254" s="165"/>
    </row>
    <row r="255" spans="1:11" s="190" customFormat="1" ht="15" x14ac:dyDescent="0.2">
      <c r="A255" s="169" t="s">
        <v>640</v>
      </c>
      <c r="B255" s="166">
        <v>100</v>
      </c>
      <c r="C255" s="158" t="s">
        <v>609</v>
      </c>
      <c r="D255" s="158">
        <v>150</v>
      </c>
      <c r="E255" s="170" t="s">
        <v>610</v>
      </c>
      <c r="F255" s="168"/>
      <c r="G255" s="162" t="s">
        <v>319</v>
      </c>
      <c r="H255" s="311">
        <v>0.17249999999999999</v>
      </c>
      <c r="I255" s="163"/>
      <c r="J255" s="163"/>
      <c r="K255" s="165"/>
    </row>
    <row r="256" spans="1:11" s="190" customFormat="1" ht="15" x14ac:dyDescent="0.2">
      <c r="A256" s="169" t="s">
        <v>641</v>
      </c>
      <c r="B256" s="166">
        <v>100</v>
      </c>
      <c r="C256" s="158" t="s">
        <v>609</v>
      </c>
      <c r="D256" s="158">
        <v>150</v>
      </c>
      <c r="E256" s="170" t="s">
        <v>610</v>
      </c>
      <c r="F256" s="168"/>
      <c r="G256" s="162" t="s">
        <v>319</v>
      </c>
      <c r="H256" s="311">
        <v>0.34499999999999997</v>
      </c>
      <c r="I256" s="163"/>
      <c r="J256" s="163"/>
      <c r="K256" s="165"/>
    </row>
    <row r="257" spans="1:11" s="137" customFormat="1" x14ac:dyDescent="0.2">
      <c r="A257" s="169"/>
      <c r="B257" s="187"/>
      <c r="C257" s="179"/>
      <c r="D257" s="179"/>
      <c r="E257" s="180"/>
      <c r="F257" s="168"/>
      <c r="G257" s="162"/>
      <c r="H257" s="357"/>
      <c r="I257" s="163"/>
      <c r="J257" s="163"/>
      <c r="K257" s="165"/>
    </row>
    <row r="258" spans="1:11" s="137" customFormat="1" x14ac:dyDescent="0.2">
      <c r="A258" s="169"/>
      <c r="B258" s="187"/>
      <c r="C258" s="179"/>
      <c r="D258" s="179"/>
      <c r="E258" s="180"/>
      <c r="F258" s="168"/>
      <c r="G258" s="162"/>
      <c r="H258" s="357"/>
      <c r="I258" s="163"/>
      <c r="J258" s="163"/>
      <c r="K258" s="165"/>
    </row>
    <row r="259" spans="1:11" s="137" customFormat="1" x14ac:dyDescent="0.2">
      <c r="A259" s="169"/>
      <c r="B259" s="187"/>
      <c r="C259" s="179"/>
      <c r="D259" s="179"/>
      <c r="E259" s="180"/>
      <c r="F259" s="168"/>
      <c r="G259" s="162"/>
      <c r="H259" s="357"/>
      <c r="I259" s="163"/>
      <c r="J259" s="163"/>
      <c r="K259" s="165"/>
    </row>
    <row r="260" spans="1:11" s="137" customFormat="1" x14ac:dyDescent="0.2">
      <c r="A260" s="169"/>
      <c r="B260" s="187"/>
      <c r="C260" s="179"/>
      <c r="D260" s="179"/>
      <c r="E260" s="180"/>
      <c r="F260" s="168"/>
      <c r="G260" s="162"/>
      <c r="H260" s="357"/>
      <c r="I260" s="163"/>
      <c r="J260" s="163"/>
      <c r="K260" s="165"/>
    </row>
    <row r="261" spans="1:11" s="137" customFormat="1" x14ac:dyDescent="0.2">
      <c r="A261" s="169"/>
      <c r="B261" s="187"/>
      <c r="C261" s="179"/>
      <c r="D261" s="179"/>
      <c r="E261" s="180"/>
      <c r="F261" s="168"/>
      <c r="G261" s="162"/>
      <c r="H261" s="357"/>
      <c r="I261" s="163"/>
      <c r="J261" s="163"/>
      <c r="K261" s="165"/>
    </row>
    <row r="262" spans="1:11" s="137" customFormat="1" x14ac:dyDescent="0.2">
      <c r="A262" s="169"/>
      <c r="B262" s="187"/>
      <c r="C262" s="179"/>
      <c r="D262" s="179"/>
      <c r="E262" s="180"/>
      <c r="F262" s="168"/>
      <c r="G262" s="162"/>
      <c r="H262" s="357"/>
      <c r="I262" s="163"/>
      <c r="J262" s="163"/>
      <c r="K262" s="165"/>
    </row>
    <row r="263" spans="1:11" s="137" customFormat="1" x14ac:dyDescent="0.2">
      <c r="A263" s="169"/>
      <c r="B263" s="187"/>
      <c r="C263" s="179"/>
      <c r="D263" s="179"/>
      <c r="E263" s="180"/>
      <c r="F263" s="168"/>
      <c r="G263" s="162"/>
      <c r="H263" s="357"/>
      <c r="I263" s="163"/>
      <c r="J263" s="163"/>
      <c r="K263" s="165"/>
    </row>
    <row r="264" spans="1:11" s="137" customFormat="1" x14ac:dyDescent="0.2">
      <c r="A264" s="169"/>
      <c r="B264" s="187"/>
      <c r="C264" s="179"/>
      <c r="D264" s="179"/>
      <c r="E264" s="180"/>
      <c r="F264" s="168"/>
      <c r="G264" s="162"/>
      <c r="H264" s="357"/>
      <c r="I264" s="163"/>
      <c r="J264" s="163"/>
      <c r="K264" s="165"/>
    </row>
    <row r="265" spans="1:11" s="137" customFormat="1" x14ac:dyDescent="0.2">
      <c r="A265" s="169"/>
      <c r="B265" s="187"/>
      <c r="C265" s="179"/>
      <c r="D265" s="179"/>
      <c r="E265" s="180"/>
      <c r="F265" s="168"/>
      <c r="G265" s="162"/>
      <c r="H265" s="357"/>
      <c r="I265" s="163"/>
      <c r="J265" s="163"/>
      <c r="K265" s="165"/>
    </row>
    <row r="266" spans="1:11" s="137" customFormat="1" x14ac:dyDescent="0.2">
      <c r="A266" s="169"/>
      <c r="B266" s="187"/>
      <c r="C266" s="179"/>
      <c r="D266" s="179"/>
      <c r="E266" s="180"/>
      <c r="F266" s="168"/>
      <c r="G266" s="162"/>
      <c r="H266" s="357"/>
      <c r="I266" s="163"/>
      <c r="J266" s="163"/>
      <c r="K266" s="165"/>
    </row>
    <row r="267" spans="1:11" s="137" customFormat="1" x14ac:dyDescent="0.2">
      <c r="A267" s="169"/>
      <c r="B267" s="187"/>
      <c r="C267" s="179"/>
      <c r="D267" s="179"/>
      <c r="E267" s="180"/>
      <c r="F267" s="168"/>
      <c r="G267" s="162"/>
      <c r="H267" s="357"/>
      <c r="I267" s="163"/>
      <c r="J267" s="163"/>
      <c r="K267" s="165"/>
    </row>
    <row r="268" spans="1:11" s="137" customFormat="1" x14ac:dyDescent="0.2">
      <c r="A268" s="169"/>
      <c r="B268" s="187"/>
      <c r="C268" s="179"/>
      <c r="D268" s="179"/>
      <c r="E268" s="180"/>
      <c r="F268" s="168"/>
      <c r="G268" s="162"/>
      <c r="H268" s="357"/>
      <c r="I268" s="163"/>
      <c r="J268" s="163"/>
      <c r="K268" s="165"/>
    </row>
    <row r="269" spans="1:11" s="137" customFormat="1" x14ac:dyDescent="0.2">
      <c r="A269" s="169"/>
      <c r="B269" s="187"/>
      <c r="C269" s="179"/>
      <c r="D269" s="179"/>
      <c r="E269" s="180"/>
      <c r="F269" s="168"/>
      <c r="G269" s="162"/>
      <c r="H269" s="357"/>
      <c r="I269" s="163"/>
      <c r="J269" s="163"/>
      <c r="K269" s="165"/>
    </row>
    <row r="270" spans="1:11" s="137" customFormat="1" x14ac:dyDescent="0.2">
      <c r="A270" s="169"/>
      <c r="B270" s="187"/>
      <c r="C270" s="179"/>
      <c r="D270" s="179"/>
      <c r="E270" s="180"/>
      <c r="F270" s="168"/>
      <c r="G270" s="162"/>
      <c r="H270" s="357"/>
      <c r="I270" s="163"/>
      <c r="J270" s="163"/>
      <c r="K270" s="165"/>
    </row>
    <row r="271" spans="1:11" s="137" customFormat="1" x14ac:dyDescent="0.2">
      <c r="A271" s="169"/>
      <c r="B271" s="187"/>
      <c r="C271" s="179"/>
      <c r="D271" s="179"/>
      <c r="E271" s="180"/>
      <c r="F271" s="168"/>
      <c r="G271" s="162"/>
      <c r="H271" s="357"/>
      <c r="I271" s="163"/>
      <c r="J271" s="163"/>
      <c r="K271" s="165"/>
    </row>
    <row r="272" spans="1:11" s="137" customFormat="1" x14ac:dyDescent="0.2">
      <c r="A272" s="169"/>
      <c r="B272" s="187"/>
      <c r="C272" s="179"/>
      <c r="D272" s="179"/>
      <c r="E272" s="180"/>
      <c r="F272" s="168"/>
      <c r="G272" s="162"/>
      <c r="H272" s="357"/>
      <c r="I272" s="163"/>
      <c r="J272" s="163"/>
      <c r="K272" s="165"/>
    </row>
    <row r="273" spans="1:11" s="137" customFormat="1" x14ac:dyDescent="0.2">
      <c r="A273" s="169"/>
      <c r="B273" s="187"/>
      <c r="C273" s="179"/>
      <c r="D273" s="179"/>
      <c r="E273" s="180"/>
      <c r="F273" s="168"/>
      <c r="G273" s="162"/>
      <c r="H273" s="357"/>
      <c r="I273" s="163"/>
      <c r="J273" s="163"/>
      <c r="K273" s="165"/>
    </row>
    <row r="274" spans="1:11" s="137" customFormat="1" x14ac:dyDescent="0.2">
      <c r="A274" s="169"/>
      <c r="B274" s="187"/>
      <c r="C274" s="179"/>
      <c r="D274" s="179"/>
      <c r="E274" s="180"/>
      <c r="F274" s="168"/>
      <c r="G274" s="162"/>
      <c r="H274" s="357"/>
      <c r="I274" s="163"/>
      <c r="J274" s="163"/>
      <c r="K274" s="165"/>
    </row>
    <row r="275" spans="1:11" s="137" customFormat="1" x14ac:dyDescent="0.2">
      <c r="A275" s="169"/>
      <c r="B275" s="187"/>
      <c r="C275" s="179"/>
      <c r="D275" s="179"/>
      <c r="E275" s="180"/>
      <c r="F275" s="168"/>
      <c r="G275" s="162"/>
      <c r="H275" s="357"/>
      <c r="I275" s="163"/>
      <c r="J275" s="163"/>
      <c r="K275" s="165"/>
    </row>
    <row r="276" spans="1:11" s="137" customFormat="1" x14ac:dyDescent="0.2">
      <c r="A276" s="169"/>
      <c r="B276" s="187"/>
      <c r="C276" s="179"/>
      <c r="D276" s="179"/>
      <c r="E276" s="180"/>
      <c r="F276" s="168"/>
      <c r="G276" s="162"/>
      <c r="H276" s="357"/>
      <c r="I276" s="163"/>
      <c r="J276" s="163"/>
      <c r="K276" s="165"/>
    </row>
    <row r="277" spans="1:11" s="137" customFormat="1" x14ac:dyDescent="0.2">
      <c r="A277" s="169"/>
      <c r="B277" s="187"/>
      <c r="C277" s="179"/>
      <c r="D277" s="179"/>
      <c r="E277" s="180"/>
      <c r="F277" s="168"/>
      <c r="G277" s="162"/>
      <c r="H277" s="357"/>
      <c r="I277" s="163"/>
      <c r="J277" s="163"/>
      <c r="K277" s="165"/>
    </row>
    <row r="278" spans="1:11" s="137" customFormat="1" x14ac:dyDescent="0.2">
      <c r="A278" s="169"/>
      <c r="B278" s="187"/>
      <c r="C278" s="179"/>
      <c r="D278" s="179"/>
      <c r="E278" s="180"/>
      <c r="F278" s="168"/>
      <c r="G278" s="162"/>
      <c r="H278" s="357"/>
      <c r="I278" s="163"/>
      <c r="J278" s="163"/>
      <c r="K278" s="165"/>
    </row>
    <row r="279" spans="1:11" s="137" customFormat="1" x14ac:dyDescent="0.2">
      <c r="A279" s="169"/>
      <c r="B279" s="187"/>
      <c r="C279" s="179"/>
      <c r="D279" s="179"/>
      <c r="E279" s="180"/>
      <c r="F279" s="168"/>
      <c r="G279" s="162"/>
      <c r="H279" s="357"/>
      <c r="I279" s="163"/>
      <c r="J279" s="163"/>
      <c r="K279" s="165"/>
    </row>
    <row r="280" spans="1:11" s="137" customFormat="1" x14ac:dyDescent="0.2">
      <c r="A280" s="169"/>
      <c r="B280" s="187"/>
      <c r="C280" s="179"/>
      <c r="D280" s="179"/>
      <c r="E280" s="180"/>
      <c r="F280" s="168"/>
      <c r="G280" s="162"/>
      <c r="H280" s="357"/>
      <c r="I280" s="163"/>
      <c r="J280" s="163"/>
      <c r="K280" s="165"/>
    </row>
    <row r="281" spans="1:11" s="137" customFormat="1" x14ac:dyDescent="0.2">
      <c r="A281" s="169"/>
      <c r="B281" s="187"/>
      <c r="C281" s="179"/>
      <c r="D281" s="179"/>
      <c r="E281" s="180"/>
      <c r="F281" s="168"/>
      <c r="G281" s="162"/>
      <c r="H281" s="357"/>
      <c r="I281" s="163"/>
      <c r="J281" s="163"/>
      <c r="K281" s="165"/>
    </row>
    <row r="282" spans="1:11" s="137" customFormat="1" x14ac:dyDescent="0.2">
      <c r="A282" s="169"/>
      <c r="B282" s="187"/>
      <c r="C282" s="179"/>
      <c r="D282" s="179"/>
      <c r="E282" s="180"/>
      <c r="F282" s="168"/>
      <c r="G282" s="162"/>
      <c r="H282" s="357"/>
      <c r="I282" s="163"/>
      <c r="J282" s="163"/>
      <c r="K282" s="165"/>
    </row>
    <row r="283" spans="1:11" s="137" customFormat="1" x14ac:dyDescent="0.2">
      <c r="A283" s="169"/>
      <c r="B283" s="187"/>
      <c r="C283" s="179"/>
      <c r="D283" s="179"/>
      <c r="E283" s="180"/>
      <c r="F283" s="168"/>
      <c r="G283" s="162"/>
      <c r="H283" s="357"/>
      <c r="I283" s="163"/>
      <c r="J283" s="163"/>
      <c r="K283" s="165"/>
    </row>
    <row r="284" spans="1:11" s="137" customFormat="1" x14ac:dyDescent="0.2">
      <c r="A284" s="169"/>
      <c r="B284" s="187"/>
      <c r="C284" s="179"/>
      <c r="D284" s="179"/>
      <c r="E284" s="180"/>
      <c r="F284" s="168"/>
      <c r="G284" s="162"/>
      <c r="H284" s="357"/>
      <c r="I284" s="163"/>
      <c r="J284" s="163"/>
      <c r="K284" s="165"/>
    </row>
    <row r="285" spans="1:11" s="137" customFormat="1" x14ac:dyDescent="0.2">
      <c r="A285" s="169"/>
      <c r="B285" s="187"/>
      <c r="C285" s="179"/>
      <c r="D285" s="179"/>
      <c r="E285" s="180"/>
      <c r="F285" s="168"/>
      <c r="G285" s="162"/>
      <c r="H285" s="357"/>
      <c r="I285" s="163"/>
      <c r="J285" s="163"/>
      <c r="K285" s="165"/>
    </row>
    <row r="286" spans="1:11" s="137" customFormat="1" x14ac:dyDescent="0.2">
      <c r="A286" s="169"/>
      <c r="B286" s="187"/>
      <c r="C286" s="179"/>
      <c r="D286" s="179"/>
      <c r="E286" s="180"/>
      <c r="F286" s="168"/>
      <c r="G286" s="162"/>
      <c r="H286" s="357"/>
      <c r="I286" s="163"/>
      <c r="J286" s="163"/>
      <c r="K286" s="165"/>
    </row>
    <row r="287" spans="1:11" s="137" customFormat="1" x14ac:dyDescent="0.2">
      <c r="A287" s="169"/>
      <c r="B287" s="187"/>
      <c r="C287" s="179"/>
      <c r="D287" s="179"/>
      <c r="E287" s="180"/>
      <c r="F287" s="168"/>
      <c r="G287" s="162"/>
      <c r="H287" s="357"/>
      <c r="I287" s="163"/>
      <c r="J287" s="163"/>
      <c r="K287" s="165"/>
    </row>
    <row r="288" spans="1:11" s="137" customFormat="1" x14ac:dyDescent="0.2">
      <c r="A288" s="169"/>
      <c r="B288" s="187"/>
      <c r="C288" s="179"/>
      <c r="D288" s="179"/>
      <c r="E288" s="180"/>
      <c r="F288" s="168"/>
      <c r="G288" s="162"/>
      <c r="H288" s="357"/>
      <c r="I288" s="163"/>
      <c r="J288" s="163"/>
      <c r="K288" s="165"/>
    </row>
    <row r="289" spans="1:11" s="137" customFormat="1" x14ac:dyDescent="0.2">
      <c r="A289" s="169"/>
      <c r="B289" s="187"/>
      <c r="C289" s="179"/>
      <c r="D289" s="179"/>
      <c r="E289" s="180"/>
      <c r="F289" s="168"/>
      <c r="G289" s="162"/>
      <c r="H289" s="357"/>
      <c r="I289" s="163"/>
      <c r="J289" s="163"/>
      <c r="K289" s="165"/>
    </row>
    <row r="290" spans="1:11" s="137" customFormat="1" x14ac:dyDescent="0.2">
      <c r="A290" s="169"/>
      <c r="B290" s="187"/>
      <c r="C290" s="179"/>
      <c r="D290" s="179"/>
      <c r="E290" s="180"/>
      <c r="F290" s="168"/>
      <c r="G290" s="162"/>
      <c r="H290" s="357"/>
      <c r="I290" s="163"/>
      <c r="J290" s="163"/>
      <c r="K290" s="165"/>
    </row>
    <row r="291" spans="1:11" s="137" customFormat="1" x14ac:dyDescent="0.2">
      <c r="A291" s="169"/>
      <c r="B291" s="187"/>
      <c r="C291" s="179"/>
      <c r="D291" s="179"/>
      <c r="E291" s="180"/>
      <c r="F291" s="168"/>
      <c r="G291" s="162"/>
      <c r="H291" s="357"/>
      <c r="I291" s="163"/>
      <c r="J291" s="163"/>
      <c r="K291" s="165"/>
    </row>
    <row r="292" spans="1:11" s="137" customFormat="1" x14ac:dyDescent="0.2">
      <c r="A292" s="169"/>
      <c r="B292" s="187"/>
      <c r="C292" s="179"/>
      <c r="D292" s="179"/>
      <c r="E292" s="180"/>
      <c r="F292" s="168"/>
      <c r="G292" s="162"/>
      <c r="H292" s="357"/>
      <c r="I292" s="163"/>
      <c r="J292" s="163"/>
      <c r="K292" s="165"/>
    </row>
    <row r="293" spans="1:11" s="137" customFormat="1" x14ac:dyDescent="0.2">
      <c r="A293" s="169"/>
      <c r="B293" s="187"/>
      <c r="C293" s="179"/>
      <c r="D293" s="179"/>
      <c r="E293" s="180"/>
      <c r="F293" s="168"/>
      <c r="G293" s="162"/>
      <c r="H293" s="357"/>
      <c r="I293" s="163"/>
      <c r="J293" s="163"/>
      <c r="K293" s="165"/>
    </row>
    <row r="294" spans="1:11" s="137" customFormat="1" x14ac:dyDescent="0.2">
      <c r="A294" s="169"/>
      <c r="B294" s="187"/>
      <c r="C294" s="179"/>
      <c r="D294" s="179"/>
      <c r="E294" s="180"/>
      <c r="F294" s="168"/>
      <c r="G294" s="162"/>
      <c r="H294" s="357"/>
      <c r="I294" s="163"/>
      <c r="J294" s="163"/>
      <c r="K294" s="165"/>
    </row>
    <row r="295" spans="1:11" s="137" customFormat="1" x14ac:dyDescent="0.2">
      <c r="A295" s="169"/>
      <c r="B295" s="187"/>
      <c r="C295" s="179"/>
      <c r="D295" s="179"/>
      <c r="E295" s="180"/>
      <c r="F295" s="168"/>
      <c r="G295" s="162"/>
      <c r="H295" s="357"/>
      <c r="I295" s="163"/>
      <c r="J295" s="163"/>
      <c r="K295" s="165"/>
    </row>
    <row r="296" spans="1:11" s="137" customFormat="1" x14ac:dyDescent="0.2">
      <c r="A296" s="169"/>
      <c r="B296" s="187"/>
      <c r="C296" s="179"/>
      <c r="D296" s="179"/>
      <c r="E296" s="180"/>
      <c r="F296" s="168"/>
      <c r="G296" s="162"/>
      <c r="H296" s="357"/>
      <c r="I296" s="163"/>
      <c r="J296" s="163"/>
      <c r="K296" s="165"/>
    </row>
    <row r="297" spans="1:11" s="137" customFormat="1" x14ac:dyDescent="0.2">
      <c r="A297" s="169"/>
      <c r="B297" s="187"/>
      <c r="C297" s="179"/>
      <c r="D297" s="179"/>
      <c r="E297" s="180"/>
      <c r="F297" s="168"/>
      <c r="G297" s="162"/>
      <c r="H297" s="357"/>
      <c r="I297" s="163"/>
      <c r="J297" s="163"/>
      <c r="K297" s="165"/>
    </row>
    <row r="298" spans="1:11" s="137" customFormat="1" x14ac:dyDescent="0.2">
      <c r="A298" s="169"/>
      <c r="B298" s="187"/>
      <c r="C298" s="179"/>
      <c r="D298" s="179"/>
      <c r="E298" s="180"/>
      <c r="F298" s="168"/>
      <c r="G298" s="162"/>
      <c r="H298" s="357"/>
      <c r="I298" s="163"/>
      <c r="J298" s="163"/>
      <c r="K298" s="165"/>
    </row>
    <row r="299" spans="1:11" s="137" customFormat="1" x14ac:dyDescent="0.2">
      <c r="A299" s="169"/>
      <c r="B299" s="187"/>
      <c r="C299" s="179"/>
      <c r="D299" s="179"/>
      <c r="E299" s="180"/>
      <c r="F299" s="168"/>
      <c r="G299" s="162"/>
      <c r="H299" s="357"/>
      <c r="I299" s="163"/>
      <c r="J299" s="163"/>
      <c r="K299" s="165"/>
    </row>
    <row r="300" spans="1:11" s="137" customFormat="1" x14ac:dyDescent="0.2">
      <c r="A300" s="169"/>
      <c r="B300" s="187"/>
      <c r="C300" s="179"/>
      <c r="D300" s="179"/>
      <c r="E300" s="180"/>
      <c r="F300" s="168"/>
      <c r="G300" s="162"/>
      <c r="H300" s="357"/>
      <c r="I300" s="163"/>
      <c r="J300" s="163"/>
      <c r="K300" s="165"/>
    </row>
    <row r="301" spans="1:11" s="137" customFormat="1" x14ac:dyDescent="0.2">
      <c r="A301" s="169"/>
      <c r="B301" s="187"/>
      <c r="C301" s="179"/>
      <c r="D301" s="179"/>
      <c r="E301" s="180"/>
      <c r="F301" s="168"/>
      <c r="G301" s="162"/>
      <c r="H301" s="357"/>
      <c r="I301" s="163"/>
      <c r="J301" s="163"/>
      <c r="K301" s="165"/>
    </row>
    <row r="302" spans="1:11" s="137" customFormat="1" x14ac:dyDescent="0.2">
      <c r="A302" s="169"/>
      <c r="B302" s="187"/>
      <c r="C302" s="179"/>
      <c r="D302" s="179"/>
      <c r="E302" s="180"/>
      <c r="F302" s="168"/>
      <c r="G302" s="162"/>
      <c r="H302" s="357"/>
      <c r="I302" s="163"/>
      <c r="J302" s="163"/>
      <c r="K302" s="165"/>
    </row>
    <row r="303" spans="1:11" s="137" customFormat="1" x14ac:dyDescent="0.2">
      <c r="A303" s="169"/>
      <c r="B303" s="187"/>
      <c r="C303" s="179"/>
      <c r="D303" s="179"/>
      <c r="E303" s="180"/>
      <c r="F303" s="168"/>
      <c r="G303" s="162"/>
      <c r="H303" s="357"/>
      <c r="I303" s="163"/>
      <c r="J303" s="163"/>
      <c r="K303" s="165"/>
    </row>
    <row r="304" spans="1:11" s="137" customFormat="1" x14ac:dyDescent="0.2">
      <c r="A304" s="169"/>
      <c r="B304" s="187"/>
      <c r="C304" s="179"/>
      <c r="D304" s="179"/>
      <c r="E304" s="180"/>
      <c r="F304" s="168"/>
      <c r="G304" s="162"/>
      <c r="H304" s="357"/>
      <c r="I304" s="163"/>
      <c r="J304" s="163"/>
      <c r="K304" s="165"/>
    </row>
    <row r="305" spans="1:11" s="137" customFormat="1" x14ac:dyDescent="0.2">
      <c r="A305" s="169"/>
      <c r="B305" s="187"/>
      <c r="C305" s="179"/>
      <c r="D305" s="179"/>
      <c r="E305" s="180"/>
      <c r="F305" s="168"/>
      <c r="G305" s="162"/>
      <c r="H305" s="357"/>
      <c r="I305" s="163"/>
      <c r="J305" s="163"/>
      <c r="K305" s="165"/>
    </row>
    <row r="306" spans="1:11" s="137" customFormat="1" x14ac:dyDescent="0.2">
      <c r="A306" s="169"/>
      <c r="B306" s="187"/>
      <c r="C306" s="179"/>
      <c r="D306" s="179"/>
      <c r="E306" s="180"/>
      <c r="F306" s="168"/>
      <c r="G306" s="162"/>
      <c r="H306" s="357"/>
      <c r="I306" s="163"/>
      <c r="J306" s="163"/>
      <c r="K306" s="165"/>
    </row>
    <row r="307" spans="1:11" s="197" customFormat="1" x14ac:dyDescent="0.2">
      <c r="A307" s="193"/>
      <c r="B307" s="194"/>
      <c r="C307" s="195"/>
      <c r="D307" s="195"/>
      <c r="E307" s="196"/>
      <c r="G307" s="198"/>
      <c r="H307" s="327"/>
      <c r="I307" s="199"/>
      <c r="J307" s="199"/>
      <c r="K307" s="200"/>
    </row>
    <row r="308" spans="1:11" s="137" customFormat="1" x14ac:dyDescent="0.2">
      <c r="A308" s="169"/>
      <c r="B308" s="187"/>
      <c r="C308" s="179"/>
      <c r="D308" s="179"/>
      <c r="E308" s="180"/>
      <c r="F308" s="168"/>
      <c r="G308" s="162"/>
      <c r="H308" s="325"/>
      <c r="I308" s="163"/>
      <c r="J308" s="163"/>
      <c r="K308" s="165"/>
    </row>
    <row r="309" spans="1:11" x14ac:dyDescent="0.2">
      <c r="A309" s="69"/>
      <c r="E309" s="82"/>
      <c r="G309" s="72"/>
      <c r="H309" s="319"/>
      <c r="I309" s="73"/>
      <c r="J309" s="73"/>
      <c r="K309" s="86"/>
    </row>
    <row r="310" spans="1:11" s="201" customFormat="1" x14ac:dyDescent="0.2">
      <c r="A310" s="60" t="s">
        <v>342</v>
      </c>
      <c r="B310" s="61"/>
      <c r="C310" s="62"/>
      <c r="D310" s="62"/>
      <c r="E310" s="63" t="s">
        <v>119</v>
      </c>
      <c r="F310" s="64"/>
      <c r="G310" s="65"/>
      <c r="H310" s="318"/>
      <c r="I310" s="66"/>
      <c r="J310" s="66"/>
      <c r="K310" s="91"/>
    </row>
    <row r="311" spans="1:11" s="68" customFormat="1" x14ac:dyDescent="0.2">
      <c r="A311" s="60" t="s">
        <v>39</v>
      </c>
      <c r="B311" s="61"/>
      <c r="C311" s="62"/>
      <c r="D311" s="62"/>
      <c r="E311" s="63" t="s">
        <v>211</v>
      </c>
      <c r="F311" s="64"/>
      <c r="G311" s="65"/>
      <c r="H311" s="318"/>
      <c r="I311" s="66"/>
      <c r="J311" s="66"/>
      <c r="K311" s="67"/>
    </row>
    <row r="312" spans="1:11" s="209" customFormat="1" x14ac:dyDescent="0.2">
      <c r="A312" s="202"/>
      <c r="B312" s="203"/>
      <c r="C312" s="204"/>
      <c r="D312" s="204"/>
      <c r="E312" s="205"/>
      <c r="F312" s="96"/>
      <c r="G312" s="206"/>
      <c r="H312" s="328"/>
      <c r="I312" s="207"/>
      <c r="J312" s="207"/>
      <c r="K312" s="208"/>
    </row>
    <row r="313" spans="1:11" s="212" customFormat="1" x14ac:dyDescent="0.2">
      <c r="A313" s="101" t="s">
        <v>38</v>
      </c>
      <c r="B313" s="102" t="s">
        <v>10</v>
      </c>
      <c r="C313" s="103"/>
      <c r="D313" s="103"/>
      <c r="E313" s="210"/>
      <c r="F313" s="211"/>
      <c r="G313" s="106"/>
      <c r="H313" s="323"/>
      <c r="I313" s="107"/>
      <c r="J313" s="107"/>
      <c r="K313" s="108"/>
    </row>
    <row r="314" spans="1:11" s="191" customFormat="1" ht="127.5" x14ac:dyDescent="0.2">
      <c r="A314" s="130"/>
      <c r="B314" s="110"/>
      <c r="C314" s="111"/>
      <c r="D314" s="112" t="s">
        <v>170</v>
      </c>
      <c r="E314" s="192" t="s">
        <v>176</v>
      </c>
      <c r="F314" s="213"/>
      <c r="G314" s="115"/>
      <c r="H314" s="324"/>
      <c r="I314" s="116"/>
      <c r="J314" s="116"/>
      <c r="K314" s="108"/>
    </row>
    <row r="315" spans="1:11" s="191" customFormat="1" x14ac:dyDescent="0.2">
      <c r="A315" s="130"/>
      <c r="B315" s="117"/>
      <c r="C315" s="111"/>
      <c r="D315" s="111"/>
      <c r="E315" s="214"/>
      <c r="F315" s="118"/>
      <c r="G315" s="115"/>
      <c r="H315" s="324"/>
      <c r="I315" s="116"/>
      <c r="J315" s="116"/>
      <c r="K315" s="108"/>
    </row>
    <row r="316" spans="1:11" s="212" customFormat="1" x14ac:dyDescent="0.2">
      <c r="A316" s="101" t="s">
        <v>37</v>
      </c>
      <c r="B316" s="102" t="s">
        <v>298</v>
      </c>
      <c r="C316" s="103"/>
      <c r="D316" s="103"/>
      <c r="E316" s="210"/>
      <c r="F316" s="211"/>
      <c r="G316" s="106"/>
      <c r="H316" s="323"/>
      <c r="I316" s="107"/>
      <c r="J316" s="107"/>
      <c r="K316" s="108"/>
    </row>
    <row r="317" spans="1:11" s="223" customFormat="1" ht="36" customHeight="1" x14ac:dyDescent="0.2">
      <c r="A317" s="215"/>
      <c r="B317" s="216"/>
      <c r="C317" s="217"/>
      <c r="D317" s="217"/>
      <c r="E317" s="218" t="s">
        <v>223</v>
      </c>
      <c r="F317" s="219"/>
      <c r="G317" s="220"/>
      <c r="H317" s="313"/>
      <c r="I317" s="221"/>
      <c r="J317" s="221"/>
      <c r="K317" s="222"/>
    </row>
    <row r="318" spans="1:11" s="230" customFormat="1" x14ac:dyDescent="0.2">
      <c r="A318" s="224"/>
      <c r="B318" s="225"/>
      <c r="C318" s="226"/>
      <c r="D318" s="226">
        <v>150</v>
      </c>
      <c r="E318" s="218" t="s">
        <v>224</v>
      </c>
      <c r="F318" s="227"/>
      <c r="G318" s="228"/>
      <c r="H318" s="346"/>
      <c r="I318" s="229"/>
      <c r="J318" s="229"/>
      <c r="K318" s="222"/>
    </row>
    <row r="319" spans="1:11" s="137" customFormat="1" ht="15" x14ac:dyDescent="0.2">
      <c r="A319" s="169" t="s">
        <v>36</v>
      </c>
      <c r="B319" s="166"/>
      <c r="C319" s="158"/>
      <c r="D319" s="158"/>
      <c r="E319" s="170" t="s">
        <v>6</v>
      </c>
      <c r="F319" s="168"/>
      <c r="G319" s="162" t="s">
        <v>318</v>
      </c>
      <c r="H319" s="311">
        <v>206.45999999999998</v>
      </c>
      <c r="I319" s="163"/>
      <c r="J319" s="163"/>
      <c r="K319" s="165"/>
    </row>
    <row r="320" spans="1:11" s="137" customFormat="1" ht="15" x14ac:dyDescent="0.2">
      <c r="A320" s="169" t="s">
        <v>98</v>
      </c>
      <c r="B320" s="166"/>
      <c r="C320" s="158"/>
      <c r="D320" s="158"/>
      <c r="E320" s="170" t="s">
        <v>106</v>
      </c>
      <c r="F320" s="168"/>
      <c r="G320" s="162" t="s">
        <v>318</v>
      </c>
      <c r="H320" s="311">
        <v>164.41</v>
      </c>
      <c r="I320" s="163"/>
      <c r="J320" s="163"/>
      <c r="K320" s="165"/>
    </row>
    <row r="321" spans="1:11" s="137" customFormat="1" x14ac:dyDescent="0.2">
      <c r="A321" s="169"/>
      <c r="B321" s="166"/>
      <c r="C321" s="158"/>
      <c r="D321" s="158"/>
      <c r="E321" s="167"/>
      <c r="F321" s="168"/>
      <c r="G321" s="162"/>
      <c r="H321" s="311"/>
      <c r="I321" s="163"/>
      <c r="J321" s="163"/>
      <c r="K321" s="165"/>
    </row>
    <row r="322" spans="1:11" s="223" customFormat="1" ht="34.5" customHeight="1" x14ac:dyDescent="0.2">
      <c r="A322" s="215"/>
      <c r="B322" s="216"/>
      <c r="C322" s="217"/>
      <c r="D322" s="217"/>
      <c r="E322" s="231" t="s">
        <v>225</v>
      </c>
      <c r="F322" s="219"/>
      <c r="G322" s="220"/>
      <c r="H322" s="313"/>
      <c r="I322" s="221"/>
      <c r="J322" s="221"/>
      <c r="K322" s="222"/>
    </row>
    <row r="323" spans="1:11" s="128" customFormat="1" x14ac:dyDescent="0.2">
      <c r="A323" s="169"/>
      <c r="B323" s="157"/>
      <c r="C323" s="158"/>
      <c r="D323" s="158">
        <v>150</v>
      </c>
      <c r="E323" s="218" t="s">
        <v>224</v>
      </c>
      <c r="F323" s="181"/>
      <c r="G323" s="162"/>
      <c r="H323" s="311"/>
      <c r="I323" s="163"/>
      <c r="J323" s="163"/>
      <c r="K323" s="165"/>
    </row>
    <row r="324" spans="1:11" s="137" customFormat="1" ht="15" x14ac:dyDescent="0.2">
      <c r="A324" s="169" t="s">
        <v>447</v>
      </c>
      <c r="B324" s="166"/>
      <c r="C324" s="158"/>
      <c r="D324" s="158"/>
      <c r="E324" s="170" t="s">
        <v>6</v>
      </c>
      <c r="F324" s="168"/>
      <c r="G324" s="162" t="s">
        <v>318</v>
      </c>
      <c r="H324" s="311">
        <v>117.65</v>
      </c>
      <c r="I324" s="163"/>
      <c r="J324" s="163"/>
      <c r="K324" s="165"/>
    </row>
    <row r="325" spans="1:11" s="137" customFormat="1" ht="15" x14ac:dyDescent="0.2">
      <c r="A325" s="169" t="s">
        <v>448</v>
      </c>
      <c r="B325" s="166"/>
      <c r="C325" s="158"/>
      <c r="D325" s="158"/>
      <c r="E325" s="170" t="s">
        <v>106</v>
      </c>
      <c r="F325" s="168"/>
      <c r="G325" s="162" t="s">
        <v>318</v>
      </c>
      <c r="H325" s="311">
        <v>79.95</v>
      </c>
      <c r="I325" s="163"/>
      <c r="J325" s="163"/>
      <c r="K325" s="165"/>
    </row>
    <row r="326" spans="1:11" x14ac:dyDescent="0.2">
      <c r="A326" s="130"/>
      <c r="B326" s="117"/>
      <c r="C326" s="111"/>
      <c r="D326" s="111"/>
      <c r="E326" s="140"/>
      <c r="F326" s="119"/>
      <c r="G326" s="115"/>
      <c r="H326" s="309"/>
      <c r="I326" s="116"/>
      <c r="J326" s="116"/>
      <c r="K326" s="129"/>
    </row>
    <row r="327" spans="1:11" s="223" customFormat="1" ht="39.75" customHeight="1" x14ac:dyDescent="0.2">
      <c r="A327" s="215"/>
      <c r="B327" s="216"/>
      <c r="C327" s="217"/>
      <c r="D327" s="217"/>
      <c r="E327" s="231" t="s">
        <v>225</v>
      </c>
      <c r="F327" s="219"/>
      <c r="G327" s="220"/>
      <c r="H327" s="313"/>
      <c r="I327" s="221"/>
      <c r="J327" s="221"/>
      <c r="K327" s="222"/>
    </row>
    <row r="328" spans="1:11" s="128" customFormat="1" x14ac:dyDescent="0.2">
      <c r="A328" s="169"/>
      <c r="B328" s="157"/>
      <c r="C328" s="158"/>
      <c r="D328" s="158">
        <v>100</v>
      </c>
      <c r="E328" s="218" t="s">
        <v>224</v>
      </c>
      <c r="F328" s="181"/>
      <c r="G328" s="162"/>
      <c r="H328" s="311"/>
      <c r="I328" s="163"/>
      <c r="J328" s="163"/>
      <c r="K328" s="165"/>
    </row>
    <row r="329" spans="1:11" s="137" customFormat="1" ht="15" x14ac:dyDescent="0.2">
      <c r="A329" s="169" t="s">
        <v>449</v>
      </c>
      <c r="B329" s="166"/>
      <c r="C329" s="158"/>
      <c r="D329" s="158"/>
      <c r="E329" s="170" t="s">
        <v>6</v>
      </c>
      <c r="F329" s="168"/>
      <c r="G329" s="162" t="s">
        <v>318</v>
      </c>
      <c r="H329" s="311">
        <v>17.650000000000002</v>
      </c>
      <c r="I329" s="163"/>
      <c r="J329" s="163"/>
      <c r="K329" s="165"/>
    </row>
    <row r="330" spans="1:11" s="137" customFormat="1" ht="15" x14ac:dyDescent="0.2">
      <c r="A330" s="169" t="s">
        <v>450</v>
      </c>
      <c r="B330" s="166"/>
      <c r="C330" s="158"/>
      <c r="D330" s="158"/>
      <c r="E330" s="170" t="s">
        <v>106</v>
      </c>
      <c r="F330" s="168"/>
      <c r="G330" s="162" t="s">
        <v>318</v>
      </c>
      <c r="H330" s="311">
        <v>24.400000000000002</v>
      </c>
      <c r="I330" s="163"/>
      <c r="J330" s="163"/>
      <c r="K330" s="165"/>
    </row>
    <row r="331" spans="1:11" s="137" customFormat="1" x14ac:dyDescent="0.2">
      <c r="A331" s="169"/>
      <c r="B331" s="166"/>
      <c r="C331" s="158"/>
      <c r="D331" s="158"/>
      <c r="E331" s="170"/>
      <c r="F331" s="168"/>
      <c r="G331" s="162"/>
      <c r="H331" s="311"/>
      <c r="I331" s="163"/>
      <c r="J331" s="163"/>
      <c r="K331" s="165"/>
    </row>
    <row r="332" spans="1:11" s="137" customFormat="1" x14ac:dyDescent="0.2">
      <c r="A332" s="169"/>
      <c r="B332" s="166"/>
      <c r="C332" s="158"/>
      <c r="D332" s="158"/>
      <c r="E332" s="170"/>
      <c r="F332" s="168"/>
      <c r="G332" s="162"/>
      <c r="H332" s="311"/>
      <c r="I332" s="163"/>
      <c r="J332" s="163"/>
      <c r="K332" s="165"/>
    </row>
    <row r="333" spans="1:11" s="137" customFormat="1" x14ac:dyDescent="0.2">
      <c r="A333" s="169"/>
      <c r="B333" s="166"/>
      <c r="C333" s="158"/>
      <c r="D333" s="158"/>
      <c r="E333" s="170"/>
      <c r="F333" s="168"/>
      <c r="G333" s="162"/>
      <c r="H333" s="311"/>
      <c r="I333" s="163"/>
      <c r="J333" s="163"/>
      <c r="K333" s="165"/>
    </row>
    <row r="334" spans="1:11" s="137" customFormat="1" x14ac:dyDescent="0.2">
      <c r="A334" s="169"/>
      <c r="B334" s="166"/>
      <c r="C334" s="158"/>
      <c r="D334" s="158"/>
      <c r="E334" s="170"/>
      <c r="F334" s="168"/>
      <c r="G334" s="162"/>
      <c r="H334" s="311"/>
      <c r="I334" s="163"/>
      <c r="J334" s="163"/>
      <c r="K334" s="165"/>
    </row>
    <row r="335" spans="1:11" s="137" customFormat="1" x14ac:dyDescent="0.2">
      <c r="A335" s="169"/>
      <c r="B335" s="166"/>
      <c r="C335" s="158"/>
      <c r="D335" s="158"/>
      <c r="E335" s="170"/>
      <c r="F335" s="168"/>
      <c r="G335" s="162"/>
      <c r="H335" s="311"/>
      <c r="I335" s="163"/>
      <c r="J335" s="163"/>
      <c r="K335" s="165"/>
    </row>
    <row r="336" spans="1:11" s="137" customFormat="1" x14ac:dyDescent="0.2">
      <c r="A336" s="169"/>
      <c r="B336" s="166"/>
      <c r="C336" s="158"/>
      <c r="D336" s="158"/>
      <c r="E336" s="170"/>
      <c r="F336" s="168"/>
      <c r="G336" s="162"/>
      <c r="H336" s="311"/>
      <c r="I336" s="163"/>
      <c r="J336" s="163"/>
      <c r="K336" s="165"/>
    </row>
    <row r="337" spans="1:11" s="137" customFormat="1" x14ac:dyDescent="0.2">
      <c r="A337" s="169"/>
      <c r="B337" s="166"/>
      <c r="C337" s="158"/>
      <c r="D337" s="158"/>
      <c r="E337" s="170"/>
      <c r="F337" s="168"/>
      <c r="G337" s="162"/>
      <c r="H337" s="311"/>
      <c r="I337" s="163"/>
      <c r="J337" s="163"/>
      <c r="K337" s="165"/>
    </row>
    <row r="338" spans="1:11" s="137" customFormat="1" x14ac:dyDescent="0.2">
      <c r="A338" s="169"/>
      <c r="B338" s="166"/>
      <c r="C338" s="158"/>
      <c r="D338" s="158"/>
      <c r="E338" s="170"/>
      <c r="F338" s="168"/>
      <c r="G338" s="162"/>
      <c r="H338" s="311"/>
      <c r="I338" s="163"/>
      <c r="J338" s="163"/>
      <c r="K338" s="165"/>
    </row>
    <row r="339" spans="1:11" s="137" customFormat="1" x14ac:dyDescent="0.2">
      <c r="A339" s="169"/>
      <c r="B339" s="166"/>
      <c r="C339" s="158"/>
      <c r="D339" s="158"/>
      <c r="E339" s="170"/>
      <c r="F339" s="168"/>
      <c r="G339" s="162"/>
      <c r="H339" s="311"/>
      <c r="I339" s="163"/>
      <c r="J339" s="163"/>
      <c r="K339" s="165"/>
    </row>
    <row r="340" spans="1:11" s="137" customFormat="1" x14ac:dyDescent="0.2">
      <c r="A340" s="169"/>
      <c r="B340" s="166"/>
      <c r="C340" s="158"/>
      <c r="D340" s="158"/>
      <c r="E340" s="170"/>
      <c r="F340" s="168"/>
      <c r="G340" s="162"/>
      <c r="H340" s="311"/>
      <c r="I340" s="163"/>
      <c r="J340" s="163"/>
      <c r="K340" s="165"/>
    </row>
    <row r="341" spans="1:11" s="137" customFormat="1" x14ac:dyDescent="0.2">
      <c r="A341" s="169"/>
      <c r="B341" s="166"/>
      <c r="C341" s="158"/>
      <c r="D341" s="158"/>
      <c r="E341" s="170"/>
      <c r="F341" s="168"/>
      <c r="G341" s="162"/>
      <c r="H341" s="311"/>
      <c r="I341" s="163"/>
      <c r="J341" s="163"/>
      <c r="K341" s="165"/>
    </row>
    <row r="342" spans="1:11" s="137" customFormat="1" x14ac:dyDescent="0.2">
      <c r="A342" s="169"/>
      <c r="B342" s="166"/>
      <c r="C342" s="158"/>
      <c r="D342" s="158"/>
      <c r="E342" s="170"/>
      <c r="F342" s="168"/>
      <c r="G342" s="162"/>
      <c r="H342" s="311"/>
      <c r="I342" s="163"/>
      <c r="J342" s="163"/>
      <c r="K342" s="165"/>
    </row>
    <row r="343" spans="1:11" s="137" customFormat="1" x14ac:dyDescent="0.2">
      <c r="A343" s="169"/>
      <c r="B343" s="166"/>
      <c r="C343" s="158"/>
      <c r="D343" s="158"/>
      <c r="E343" s="170"/>
      <c r="F343" s="168"/>
      <c r="G343" s="162"/>
      <c r="H343" s="311"/>
      <c r="I343" s="163"/>
      <c r="J343" s="163"/>
      <c r="K343" s="165"/>
    </row>
    <row r="344" spans="1:11" s="137" customFormat="1" x14ac:dyDescent="0.2">
      <c r="A344" s="169"/>
      <c r="B344" s="166"/>
      <c r="C344" s="158"/>
      <c r="D344" s="158"/>
      <c r="E344" s="170"/>
      <c r="F344" s="168"/>
      <c r="G344" s="162"/>
      <c r="H344" s="311"/>
      <c r="I344" s="163"/>
      <c r="J344" s="163"/>
      <c r="K344" s="165"/>
    </row>
    <row r="345" spans="1:11" s="137" customFormat="1" x14ac:dyDescent="0.2">
      <c r="A345" s="169"/>
      <c r="B345" s="166"/>
      <c r="C345" s="158"/>
      <c r="D345" s="158"/>
      <c r="E345" s="170"/>
      <c r="F345" s="168"/>
      <c r="G345" s="162"/>
      <c r="H345" s="311"/>
      <c r="I345" s="163"/>
      <c r="J345" s="163"/>
      <c r="K345" s="165"/>
    </row>
    <row r="346" spans="1:11" s="137" customFormat="1" x14ac:dyDescent="0.2">
      <c r="A346" s="169"/>
      <c r="B346" s="166"/>
      <c r="C346" s="158"/>
      <c r="D346" s="158"/>
      <c r="E346" s="170"/>
      <c r="F346" s="168"/>
      <c r="G346" s="162"/>
      <c r="H346" s="311"/>
      <c r="I346" s="163"/>
      <c r="J346" s="163"/>
      <c r="K346" s="165"/>
    </row>
    <row r="347" spans="1:11" s="137" customFormat="1" x14ac:dyDescent="0.2">
      <c r="A347" s="169"/>
      <c r="B347" s="166"/>
      <c r="C347" s="158"/>
      <c r="D347" s="158"/>
      <c r="E347" s="170"/>
      <c r="F347" s="168"/>
      <c r="G347" s="162"/>
      <c r="H347" s="311"/>
      <c r="I347" s="163"/>
      <c r="J347" s="163"/>
      <c r="K347" s="165"/>
    </row>
    <row r="348" spans="1:11" s="137" customFormat="1" x14ac:dyDescent="0.2">
      <c r="A348" s="169"/>
      <c r="B348" s="166"/>
      <c r="C348" s="158"/>
      <c r="D348" s="158"/>
      <c r="E348" s="170"/>
      <c r="F348" s="168"/>
      <c r="G348" s="162"/>
      <c r="H348" s="311"/>
      <c r="I348" s="163"/>
      <c r="J348" s="163"/>
      <c r="K348" s="165"/>
    </row>
    <row r="349" spans="1:11" s="137" customFormat="1" x14ac:dyDescent="0.2">
      <c r="A349" s="169"/>
      <c r="B349" s="166"/>
      <c r="C349" s="158"/>
      <c r="D349" s="158"/>
      <c r="E349" s="170"/>
      <c r="F349" s="168"/>
      <c r="G349" s="162"/>
      <c r="H349" s="311"/>
      <c r="I349" s="163"/>
      <c r="J349" s="163"/>
      <c r="K349" s="165"/>
    </row>
    <row r="350" spans="1:11" s="137" customFormat="1" x14ac:dyDescent="0.2">
      <c r="A350" s="169"/>
      <c r="B350" s="166"/>
      <c r="C350" s="158"/>
      <c r="D350" s="158"/>
      <c r="E350" s="170"/>
      <c r="F350" s="168"/>
      <c r="G350" s="162"/>
      <c r="H350" s="311"/>
      <c r="I350" s="163"/>
      <c r="J350" s="163"/>
      <c r="K350" s="165"/>
    </row>
    <row r="351" spans="1:11" s="137" customFormat="1" x14ac:dyDescent="0.2">
      <c r="A351" s="169"/>
      <c r="B351" s="166"/>
      <c r="C351" s="158"/>
      <c r="D351" s="158"/>
      <c r="E351" s="170"/>
      <c r="F351" s="168"/>
      <c r="G351" s="162"/>
      <c r="H351" s="311"/>
      <c r="I351" s="163"/>
      <c r="J351" s="163"/>
      <c r="K351" s="165"/>
    </row>
    <row r="352" spans="1:11" s="137" customFormat="1" x14ac:dyDescent="0.2">
      <c r="A352" s="169"/>
      <c r="B352" s="166"/>
      <c r="C352" s="158"/>
      <c r="D352" s="158"/>
      <c r="E352" s="170"/>
      <c r="F352" s="168"/>
      <c r="G352" s="162"/>
      <c r="H352" s="311"/>
      <c r="I352" s="163"/>
      <c r="J352" s="163"/>
      <c r="K352" s="165"/>
    </row>
    <row r="353" spans="1:11" s="137" customFormat="1" x14ac:dyDescent="0.2">
      <c r="A353" s="169"/>
      <c r="B353" s="166"/>
      <c r="C353" s="158"/>
      <c r="D353" s="158"/>
      <c r="E353" s="170"/>
      <c r="F353" s="168"/>
      <c r="G353" s="162"/>
      <c r="H353" s="311"/>
      <c r="I353" s="163"/>
      <c r="J353" s="163"/>
      <c r="K353" s="165"/>
    </row>
    <row r="354" spans="1:11" s="137" customFormat="1" x14ac:dyDescent="0.2">
      <c r="A354" s="169"/>
      <c r="B354" s="166"/>
      <c r="C354" s="158"/>
      <c r="D354" s="158"/>
      <c r="E354" s="170"/>
      <c r="F354" s="168"/>
      <c r="G354" s="162"/>
      <c r="H354" s="311"/>
      <c r="I354" s="163"/>
      <c r="J354" s="163"/>
      <c r="K354" s="165"/>
    </row>
    <row r="355" spans="1:11" s="137" customFormat="1" x14ac:dyDescent="0.2">
      <c r="A355" s="169"/>
      <c r="B355" s="166"/>
      <c r="C355" s="158"/>
      <c r="D355" s="158"/>
      <c r="E355" s="170"/>
      <c r="F355" s="168"/>
      <c r="G355" s="162"/>
      <c r="H355" s="311"/>
      <c r="I355" s="163"/>
      <c r="J355" s="163"/>
      <c r="K355" s="165"/>
    </row>
    <row r="356" spans="1:11" s="137" customFormat="1" x14ac:dyDescent="0.2">
      <c r="A356" s="169"/>
      <c r="B356" s="166"/>
      <c r="C356" s="158"/>
      <c r="D356" s="158"/>
      <c r="E356" s="170"/>
      <c r="F356" s="168"/>
      <c r="G356" s="162"/>
      <c r="H356" s="311"/>
      <c r="I356" s="163"/>
      <c r="J356" s="163"/>
      <c r="K356" s="165"/>
    </row>
    <row r="357" spans="1:11" s="137" customFormat="1" x14ac:dyDescent="0.2">
      <c r="A357" s="169"/>
      <c r="B357" s="166"/>
      <c r="C357" s="158"/>
      <c r="D357" s="158"/>
      <c r="E357" s="170"/>
      <c r="F357" s="168"/>
      <c r="G357" s="162"/>
      <c r="H357" s="311"/>
      <c r="I357" s="163"/>
      <c r="J357" s="163"/>
      <c r="K357" s="165"/>
    </row>
    <row r="358" spans="1:11" s="137" customFormat="1" x14ac:dyDescent="0.2">
      <c r="A358" s="169"/>
      <c r="B358" s="166"/>
      <c r="C358" s="158"/>
      <c r="D358" s="158"/>
      <c r="E358" s="170"/>
      <c r="F358" s="168"/>
      <c r="G358" s="162"/>
      <c r="H358" s="311"/>
      <c r="I358" s="163"/>
      <c r="J358" s="163"/>
      <c r="K358" s="165"/>
    </row>
    <row r="359" spans="1:11" s="137" customFormat="1" x14ac:dyDescent="0.2">
      <c r="A359" s="169"/>
      <c r="B359" s="166"/>
      <c r="C359" s="158"/>
      <c r="D359" s="158"/>
      <c r="E359" s="170"/>
      <c r="F359" s="168"/>
      <c r="G359" s="162"/>
      <c r="H359" s="311"/>
      <c r="I359" s="163"/>
      <c r="J359" s="163"/>
      <c r="K359" s="165"/>
    </row>
    <row r="360" spans="1:11" s="137" customFormat="1" x14ac:dyDescent="0.2">
      <c r="A360" s="169"/>
      <c r="B360" s="166"/>
      <c r="C360" s="158"/>
      <c r="D360" s="158"/>
      <c r="E360" s="170"/>
      <c r="F360" s="168"/>
      <c r="G360" s="162"/>
      <c r="H360" s="311"/>
      <c r="I360" s="163"/>
      <c r="J360" s="163"/>
      <c r="K360" s="165"/>
    </row>
    <row r="361" spans="1:11" s="137" customFormat="1" x14ac:dyDescent="0.2">
      <c r="A361" s="169"/>
      <c r="B361" s="166"/>
      <c r="C361" s="158"/>
      <c r="D361" s="158"/>
      <c r="E361" s="170"/>
      <c r="F361" s="168"/>
      <c r="G361" s="162"/>
      <c r="H361" s="311"/>
      <c r="I361" s="163"/>
      <c r="J361" s="163"/>
      <c r="K361" s="165"/>
    </row>
    <row r="362" spans="1:11" s="137" customFormat="1" x14ac:dyDescent="0.2">
      <c r="A362" s="169"/>
      <c r="B362" s="166"/>
      <c r="C362" s="158"/>
      <c r="D362" s="158"/>
      <c r="E362" s="170"/>
      <c r="F362" s="168"/>
      <c r="G362" s="162"/>
      <c r="H362" s="311"/>
      <c r="I362" s="163"/>
      <c r="J362" s="163"/>
      <c r="K362" s="165"/>
    </row>
    <row r="363" spans="1:11" s="137" customFormat="1" x14ac:dyDescent="0.2">
      <c r="A363" s="169"/>
      <c r="B363" s="166"/>
      <c r="C363" s="158"/>
      <c r="D363" s="158"/>
      <c r="E363" s="170"/>
      <c r="F363" s="168"/>
      <c r="G363" s="162"/>
      <c r="H363" s="311"/>
      <c r="I363" s="163"/>
      <c r="J363" s="163"/>
      <c r="K363" s="165"/>
    </row>
    <row r="364" spans="1:11" s="137" customFormat="1" x14ac:dyDescent="0.2">
      <c r="A364" s="169"/>
      <c r="B364" s="166"/>
      <c r="C364" s="158"/>
      <c r="D364" s="158"/>
      <c r="E364" s="170"/>
      <c r="F364" s="168"/>
      <c r="G364" s="162"/>
      <c r="H364" s="311"/>
      <c r="I364" s="163"/>
      <c r="J364" s="163"/>
      <c r="K364" s="165"/>
    </row>
    <row r="365" spans="1:11" s="137" customFormat="1" x14ac:dyDescent="0.2">
      <c r="A365" s="169"/>
      <c r="B365" s="166"/>
      <c r="C365" s="158"/>
      <c r="D365" s="158"/>
      <c r="E365" s="170"/>
      <c r="F365" s="168"/>
      <c r="G365" s="162"/>
      <c r="H365" s="311"/>
      <c r="I365" s="163"/>
      <c r="J365" s="163"/>
      <c r="K365" s="165"/>
    </row>
    <row r="366" spans="1:11" s="137" customFormat="1" x14ac:dyDescent="0.2">
      <c r="A366" s="169"/>
      <c r="B366" s="166"/>
      <c r="C366" s="158"/>
      <c r="D366" s="158"/>
      <c r="E366" s="170"/>
      <c r="F366" s="168"/>
      <c r="G366" s="162"/>
      <c r="H366" s="311"/>
      <c r="I366" s="163"/>
      <c r="J366" s="163"/>
      <c r="K366" s="165"/>
    </row>
    <row r="367" spans="1:11" s="137" customFormat="1" x14ac:dyDescent="0.2">
      <c r="A367" s="169"/>
      <c r="B367" s="166"/>
      <c r="C367" s="158"/>
      <c r="D367" s="158"/>
      <c r="E367" s="170"/>
      <c r="F367" s="168"/>
      <c r="G367" s="162"/>
      <c r="H367" s="311"/>
      <c r="I367" s="163"/>
      <c r="J367" s="163"/>
      <c r="K367" s="165"/>
    </row>
    <row r="368" spans="1:11" s="137" customFormat="1" x14ac:dyDescent="0.2">
      <c r="A368" s="169"/>
      <c r="B368" s="166"/>
      <c r="C368" s="158"/>
      <c r="D368" s="158"/>
      <c r="E368" s="170"/>
      <c r="F368" s="168"/>
      <c r="G368" s="162"/>
      <c r="H368" s="311"/>
      <c r="I368" s="163"/>
      <c r="J368" s="163"/>
      <c r="K368" s="165"/>
    </row>
    <row r="369" spans="1:11" s="137" customFormat="1" x14ac:dyDescent="0.2">
      <c r="A369" s="169"/>
      <c r="B369" s="166"/>
      <c r="C369" s="158"/>
      <c r="D369" s="158"/>
      <c r="E369" s="170"/>
      <c r="F369" s="168"/>
      <c r="G369" s="162"/>
      <c r="H369" s="311"/>
      <c r="I369" s="163"/>
      <c r="J369" s="163"/>
      <c r="K369" s="165"/>
    </row>
    <row r="370" spans="1:11" s="137" customFormat="1" x14ac:dyDescent="0.2">
      <c r="A370" s="169"/>
      <c r="B370" s="166"/>
      <c r="C370" s="158"/>
      <c r="D370" s="158"/>
      <c r="E370" s="170"/>
      <c r="F370" s="168"/>
      <c r="G370" s="162"/>
      <c r="H370" s="311"/>
      <c r="I370" s="163"/>
      <c r="J370" s="163"/>
      <c r="K370" s="165"/>
    </row>
    <row r="371" spans="1:11" s="137" customFormat="1" x14ac:dyDescent="0.2">
      <c r="A371" s="169"/>
      <c r="B371" s="166"/>
      <c r="C371" s="158"/>
      <c r="D371" s="158"/>
      <c r="E371" s="170"/>
      <c r="F371" s="168"/>
      <c r="G371" s="162"/>
      <c r="H371" s="311"/>
      <c r="I371" s="163"/>
      <c r="J371" s="163"/>
      <c r="K371" s="165"/>
    </row>
    <row r="372" spans="1:11" s="137" customFormat="1" x14ac:dyDescent="0.2">
      <c r="A372" s="169"/>
      <c r="B372" s="166"/>
      <c r="C372" s="158"/>
      <c r="D372" s="158"/>
      <c r="E372" s="170"/>
      <c r="F372" s="168"/>
      <c r="G372" s="162"/>
      <c r="H372" s="311"/>
      <c r="I372" s="163"/>
      <c r="J372" s="163"/>
      <c r="K372" s="165"/>
    </row>
    <row r="373" spans="1:11" s="137" customFormat="1" x14ac:dyDescent="0.2">
      <c r="A373" s="169"/>
      <c r="B373" s="166"/>
      <c r="C373" s="158"/>
      <c r="D373" s="158"/>
      <c r="E373" s="170"/>
      <c r="F373" s="168"/>
      <c r="G373" s="162"/>
      <c r="H373" s="311"/>
      <c r="I373" s="163"/>
      <c r="J373" s="163"/>
      <c r="K373" s="165"/>
    </row>
    <row r="374" spans="1:11" s="137" customFormat="1" x14ac:dyDescent="0.2">
      <c r="A374" s="169"/>
      <c r="B374" s="166"/>
      <c r="C374" s="158"/>
      <c r="D374" s="158"/>
      <c r="E374" s="170"/>
      <c r="F374" s="168"/>
      <c r="G374" s="162"/>
      <c r="H374" s="311"/>
      <c r="I374" s="163"/>
      <c r="J374" s="163"/>
      <c r="K374" s="165"/>
    </row>
    <row r="375" spans="1:11" s="137" customFormat="1" x14ac:dyDescent="0.2">
      <c r="A375" s="169"/>
      <c r="B375" s="166"/>
      <c r="C375" s="158"/>
      <c r="D375" s="158"/>
      <c r="E375" s="170"/>
      <c r="F375" s="168"/>
      <c r="G375" s="162"/>
      <c r="H375" s="311"/>
      <c r="I375" s="163"/>
      <c r="J375" s="163"/>
      <c r="K375" s="165"/>
    </row>
    <row r="376" spans="1:11" s="137" customFormat="1" x14ac:dyDescent="0.2">
      <c r="A376" s="169"/>
      <c r="B376" s="166"/>
      <c r="C376" s="158"/>
      <c r="D376" s="158"/>
      <c r="E376" s="170"/>
      <c r="F376" s="168"/>
      <c r="G376" s="162"/>
      <c r="H376" s="311"/>
      <c r="I376" s="163"/>
      <c r="J376" s="163"/>
      <c r="K376" s="165"/>
    </row>
    <row r="377" spans="1:11" x14ac:dyDescent="0.2">
      <c r="A377" s="130"/>
      <c r="B377" s="117"/>
      <c r="C377" s="111"/>
      <c r="D377" s="111"/>
      <c r="E377" s="140"/>
      <c r="F377" s="119"/>
      <c r="G377" s="115"/>
      <c r="H377" s="309"/>
      <c r="I377" s="116"/>
      <c r="J377" s="116"/>
      <c r="K377" s="129"/>
    </row>
    <row r="378" spans="1:11" x14ac:dyDescent="0.2">
      <c r="A378" s="143"/>
      <c r="B378" s="144"/>
      <c r="C378" s="145"/>
      <c r="D378" s="145"/>
      <c r="E378" s="232"/>
      <c r="F378" s="147"/>
      <c r="G378" s="148"/>
      <c r="H378" s="345"/>
      <c r="I378" s="149"/>
      <c r="J378" s="149"/>
      <c r="K378" s="233"/>
    </row>
    <row r="379" spans="1:11" s="201" customFormat="1" x14ac:dyDescent="0.2">
      <c r="A379" s="60" t="s">
        <v>35</v>
      </c>
      <c r="B379" s="61"/>
      <c r="C379" s="62"/>
      <c r="D379" s="62"/>
      <c r="E379" s="63" t="s">
        <v>120</v>
      </c>
      <c r="F379" s="64"/>
      <c r="G379" s="65"/>
      <c r="H379" s="318"/>
      <c r="I379" s="66"/>
      <c r="J379" s="66"/>
      <c r="K379" s="90"/>
    </row>
    <row r="380" spans="1:11" x14ac:dyDescent="0.2">
      <c r="A380" s="60" t="s">
        <v>32</v>
      </c>
      <c r="B380" s="61"/>
      <c r="C380" s="62"/>
      <c r="D380" s="62"/>
      <c r="E380" s="63" t="s">
        <v>299</v>
      </c>
      <c r="F380" s="64"/>
      <c r="G380" s="65"/>
      <c r="H380" s="318"/>
      <c r="I380" s="66"/>
      <c r="J380" s="66"/>
      <c r="K380" s="67"/>
    </row>
    <row r="381" spans="1:11" x14ac:dyDescent="0.2">
      <c r="A381" s="75"/>
      <c r="B381" s="39"/>
      <c r="C381" s="40"/>
      <c r="D381" s="40"/>
      <c r="E381" s="77"/>
      <c r="G381" s="72"/>
      <c r="H381" s="319"/>
      <c r="I381" s="73"/>
      <c r="J381" s="73"/>
      <c r="K381" s="86"/>
    </row>
    <row r="382" spans="1:11" x14ac:dyDescent="0.2">
      <c r="A382" s="75" t="s">
        <v>31</v>
      </c>
      <c r="B382" s="76" t="s">
        <v>10</v>
      </c>
      <c r="C382" s="40"/>
      <c r="D382" s="40"/>
      <c r="E382" s="234"/>
      <c r="G382" s="72"/>
      <c r="H382" s="319"/>
      <c r="I382" s="73"/>
      <c r="J382" s="73"/>
      <c r="K382" s="86"/>
    </row>
    <row r="383" spans="1:11" ht="51" x14ac:dyDescent="0.2">
      <c r="A383" s="235"/>
      <c r="B383" s="83"/>
      <c r="D383" s="153" t="s">
        <v>170</v>
      </c>
      <c r="E383" s="192" t="s">
        <v>178</v>
      </c>
      <c r="G383" s="72"/>
      <c r="I383" s="73"/>
      <c r="J383" s="73"/>
      <c r="K383" s="79"/>
    </row>
    <row r="384" spans="1:11" ht="25.5" x14ac:dyDescent="0.2">
      <c r="A384" s="235"/>
      <c r="B384" s="83"/>
      <c r="D384" s="153" t="s">
        <v>172</v>
      </c>
      <c r="E384" s="192" t="s">
        <v>179</v>
      </c>
      <c r="G384" s="72"/>
      <c r="I384" s="73"/>
      <c r="J384" s="73"/>
      <c r="K384" s="86"/>
    </row>
    <row r="385" spans="1:11" ht="51" x14ac:dyDescent="0.2">
      <c r="A385" s="235"/>
      <c r="B385" s="83"/>
      <c r="D385" s="153" t="s">
        <v>174</v>
      </c>
      <c r="E385" s="192" t="s">
        <v>219</v>
      </c>
      <c r="G385" s="72"/>
      <c r="I385" s="73"/>
      <c r="J385" s="73"/>
      <c r="K385" s="86"/>
    </row>
    <row r="386" spans="1:11" ht="25.5" x14ac:dyDescent="0.2">
      <c r="A386" s="235"/>
      <c r="B386" s="83"/>
      <c r="D386" s="153" t="s">
        <v>182</v>
      </c>
      <c r="E386" s="192" t="s">
        <v>220</v>
      </c>
      <c r="G386" s="72"/>
      <c r="I386" s="73"/>
      <c r="J386" s="73"/>
      <c r="K386" s="86"/>
    </row>
    <row r="387" spans="1:11" ht="25.5" x14ac:dyDescent="0.2">
      <c r="A387" s="235"/>
      <c r="B387" s="83"/>
      <c r="D387" s="153" t="s">
        <v>183</v>
      </c>
      <c r="E387" s="192" t="s">
        <v>221</v>
      </c>
      <c r="G387" s="72"/>
      <c r="I387" s="73"/>
      <c r="J387" s="73"/>
      <c r="K387" s="86"/>
    </row>
    <row r="388" spans="1:11" ht="165.75" x14ac:dyDescent="0.2">
      <c r="A388" s="235"/>
      <c r="B388" s="83"/>
      <c r="D388" s="153" t="s">
        <v>184</v>
      </c>
      <c r="E388" s="192" t="s">
        <v>222</v>
      </c>
      <c r="G388" s="72"/>
      <c r="I388" s="73"/>
      <c r="J388" s="73"/>
      <c r="K388" s="86"/>
    </row>
    <row r="389" spans="1:11" s="237" customFormat="1" x14ac:dyDescent="0.2">
      <c r="A389" s="235"/>
      <c r="B389" s="83"/>
      <c r="C389" s="31"/>
      <c r="D389" s="153"/>
      <c r="E389" s="236"/>
      <c r="F389" s="33"/>
      <c r="G389" s="72"/>
      <c r="H389" s="315"/>
      <c r="I389" s="73"/>
      <c r="J389" s="73"/>
      <c r="K389" s="86"/>
    </row>
    <row r="390" spans="1:11" x14ac:dyDescent="0.2">
      <c r="A390" s="235"/>
      <c r="B390" s="83"/>
      <c r="E390" s="236"/>
      <c r="G390" s="72"/>
      <c r="I390" s="73"/>
      <c r="J390" s="73"/>
      <c r="K390" s="86"/>
    </row>
    <row r="391" spans="1:11" s="137" customFormat="1" x14ac:dyDescent="0.2">
      <c r="A391" s="171" t="s">
        <v>109</v>
      </c>
      <c r="B391" s="172" t="s">
        <v>227</v>
      </c>
      <c r="C391" s="174"/>
      <c r="D391" s="174"/>
      <c r="E391" s="238"/>
      <c r="F391" s="239"/>
      <c r="G391" s="162"/>
      <c r="H391" s="343"/>
      <c r="I391" s="163"/>
      <c r="J391" s="163"/>
      <c r="K391" s="165"/>
    </row>
    <row r="392" spans="1:11" s="137" customFormat="1" x14ac:dyDescent="0.2">
      <c r="A392" s="171"/>
      <c r="B392" s="172"/>
      <c r="C392" s="174"/>
      <c r="D392" s="174"/>
      <c r="E392" s="238"/>
      <c r="F392" s="239"/>
      <c r="G392" s="162"/>
      <c r="H392" s="343"/>
      <c r="I392" s="163"/>
      <c r="J392" s="163"/>
      <c r="K392" s="165"/>
    </row>
    <row r="393" spans="1:11" s="137" customFormat="1" x14ac:dyDescent="0.2">
      <c r="A393" s="171"/>
      <c r="B393" s="172"/>
      <c r="C393" s="174"/>
      <c r="D393" s="183" t="s">
        <v>228</v>
      </c>
      <c r="E393" s="238"/>
      <c r="F393" s="239"/>
      <c r="G393" s="162"/>
      <c r="H393" s="343"/>
      <c r="I393" s="163"/>
      <c r="J393" s="163"/>
      <c r="K393" s="165"/>
    </row>
    <row r="394" spans="1:11" s="137" customFormat="1" ht="38.25" x14ac:dyDescent="0.2">
      <c r="A394" s="169" t="s">
        <v>110</v>
      </c>
      <c r="B394" s="157"/>
      <c r="C394" s="158"/>
      <c r="D394" s="241"/>
      <c r="E394" s="178" t="s">
        <v>460</v>
      </c>
      <c r="F394" s="239"/>
      <c r="G394" s="162" t="s">
        <v>168</v>
      </c>
      <c r="H394" s="311">
        <v>10</v>
      </c>
      <c r="I394" s="163"/>
      <c r="J394" s="163"/>
      <c r="K394" s="165"/>
    </row>
    <row r="395" spans="1:11" x14ac:dyDescent="0.2">
      <c r="A395" s="169"/>
      <c r="B395" s="83"/>
      <c r="D395" s="243"/>
      <c r="E395" s="236"/>
      <c r="F395" s="244"/>
      <c r="G395" s="72"/>
      <c r="H395" s="311"/>
      <c r="I395" s="73"/>
      <c r="J395" s="73"/>
      <c r="K395" s="86"/>
    </row>
    <row r="396" spans="1:11" x14ac:dyDescent="0.2">
      <c r="A396" s="169"/>
      <c r="B396" s="83"/>
      <c r="D396" s="243"/>
      <c r="E396" s="236"/>
      <c r="F396" s="244"/>
      <c r="G396" s="72"/>
      <c r="H396" s="344"/>
      <c r="I396" s="73"/>
      <c r="J396" s="73"/>
      <c r="K396" s="86"/>
    </row>
    <row r="397" spans="1:11" s="137" customFormat="1" x14ac:dyDescent="0.2">
      <c r="A397" s="169"/>
      <c r="B397" s="172"/>
      <c r="C397" s="174"/>
      <c r="D397" s="183" t="s">
        <v>303</v>
      </c>
      <c r="E397" s="238"/>
      <c r="F397" s="239"/>
      <c r="G397" s="162"/>
      <c r="H397" s="311"/>
      <c r="I397" s="163"/>
      <c r="J397" s="163"/>
      <c r="K397" s="165"/>
    </row>
    <row r="398" spans="1:11" s="137" customFormat="1" x14ac:dyDescent="0.2">
      <c r="A398" s="169" t="s">
        <v>300</v>
      </c>
      <c r="B398" s="157"/>
      <c r="C398" s="158"/>
      <c r="D398" s="245"/>
      <c r="E398" s="178" t="s">
        <v>324</v>
      </c>
      <c r="F398" s="239"/>
      <c r="G398" s="162" t="s">
        <v>1</v>
      </c>
      <c r="H398" s="311">
        <v>28.5</v>
      </c>
      <c r="I398" s="163"/>
      <c r="J398" s="163"/>
      <c r="K398" s="165"/>
    </row>
    <row r="399" spans="1:11" s="137" customFormat="1" x14ac:dyDescent="0.2">
      <c r="A399" s="169" t="s">
        <v>301</v>
      </c>
      <c r="B399" s="157">
        <v>50</v>
      </c>
      <c r="C399" s="158" t="s">
        <v>144</v>
      </c>
      <c r="D399" s="245">
        <v>100</v>
      </c>
      <c r="E399" s="178" t="s">
        <v>323</v>
      </c>
      <c r="F399" s="239"/>
      <c r="G399" s="162" t="s">
        <v>1</v>
      </c>
      <c r="H399" s="311">
        <v>399</v>
      </c>
      <c r="I399" s="163"/>
      <c r="J399" s="163"/>
      <c r="K399" s="165"/>
    </row>
    <row r="400" spans="1:11" x14ac:dyDescent="0.2">
      <c r="A400" s="242"/>
      <c r="B400" s="83"/>
      <c r="G400" s="72"/>
      <c r="H400" s="308"/>
      <c r="I400" s="73"/>
      <c r="J400" s="246"/>
      <c r="K400" s="79"/>
    </row>
    <row r="401" spans="1:11" x14ac:dyDescent="0.2">
      <c r="A401" s="242"/>
      <c r="B401" s="83"/>
      <c r="G401" s="72"/>
      <c r="H401" s="308"/>
      <c r="I401" s="73"/>
      <c r="J401" s="246"/>
      <c r="K401" s="79"/>
    </row>
    <row r="402" spans="1:11" x14ac:dyDescent="0.2">
      <c r="A402" s="242"/>
      <c r="B402" s="83"/>
      <c r="G402" s="72"/>
      <c r="H402" s="319"/>
      <c r="I402" s="73"/>
      <c r="J402" s="246"/>
      <c r="K402" s="79"/>
    </row>
    <row r="403" spans="1:11" x14ac:dyDescent="0.2">
      <c r="A403" s="242"/>
      <c r="B403" s="83"/>
      <c r="G403" s="72"/>
      <c r="H403" s="319"/>
      <c r="I403" s="73"/>
      <c r="J403" s="246"/>
      <c r="K403" s="79"/>
    </row>
    <row r="404" spans="1:11" x14ac:dyDescent="0.2">
      <c r="A404" s="242"/>
      <c r="B404" s="83"/>
      <c r="G404" s="72"/>
      <c r="H404" s="319"/>
      <c r="I404" s="73"/>
      <c r="J404" s="246"/>
      <c r="K404" s="79"/>
    </row>
    <row r="405" spans="1:11" x14ac:dyDescent="0.2">
      <c r="A405" s="242"/>
      <c r="B405" s="83"/>
      <c r="G405" s="72"/>
      <c r="H405" s="319"/>
      <c r="I405" s="73"/>
      <c r="J405" s="246"/>
      <c r="K405" s="79"/>
    </row>
    <row r="406" spans="1:11" x14ac:dyDescent="0.2">
      <c r="A406" s="242"/>
      <c r="B406" s="83"/>
      <c r="G406" s="72"/>
      <c r="H406" s="319"/>
      <c r="I406" s="73"/>
      <c r="J406" s="246"/>
      <c r="K406" s="79"/>
    </row>
    <row r="407" spans="1:11" x14ac:dyDescent="0.2">
      <c r="A407" s="242"/>
      <c r="B407" s="83"/>
      <c r="G407" s="72"/>
      <c r="H407" s="319"/>
      <c r="I407" s="73"/>
      <c r="J407" s="246"/>
      <c r="K407" s="79"/>
    </row>
    <row r="408" spans="1:11" x14ac:dyDescent="0.2">
      <c r="A408" s="242"/>
      <c r="B408" s="83"/>
      <c r="G408" s="72"/>
      <c r="H408" s="319"/>
      <c r="I408" s="73"/>
      <c r="J408" s="246"/>
      <c r="K408" s="79"/>
    </row>
    <row r="409" spans="1:11" x14ac:dyDescent="0.2">
      <c r="A409" s="242"/>
      <c r="B409" s="83"/>
      <c r="G409" s="72"/>
      <c r="H409" s="319"/>
      <c r="I409" s="73"/>
      <c r="J409" s="246"/>
      <c r="K409" s="79"/>
    </row>
    <row r="410" spans="1:11" x14ac:dyDescent="0.2">
      <c r="A410" s="242"/>
      <c r="B410" s="83"/>
      <c r="G410" s="72"/>
      <c r="H410" s="319"/>
      <c r="I410" s="73"/>
      <c r="J410" s="246"/>
      <c r="K410" s="79"/>
    </row>
    <row r="411" spans="1:11" x14ac:dyDescent="0.2">
      <c r="A411" s="242"/>
      <c r="B411" s="83"/>
      <c r="G411" s="72"/>
      <c r="H411" s="319"/>
      <c r="I411" s="73"/>
      <c r="J411" s="246"/>
      <c r="K411" s="79"/>
    </row>
    <row r="412" spans="1:11" x14ac:dyDescent="0.2">
      <c r="A412" s="242"/>
      <c r="B412" s="83"/>
      <c r="G412" s="72"/>
      <c r="H412" s="319"/>
      <c r="I412" s="73"/>
      <c r="J412" s="246"/>
      <c r="K412" s="79"/>
    </row>
    <row r="413" spans="1:11" x14ac:dyDescent="0.2">
      <c r="A413" s="242"/>
      <c r="B413" s="83"/>
      <c r="G413" s="72"/>
      <c r="H413" s="319"/>
      <c r="I413" s="73"/>
      <c r="J413" s="246"/>
      <c r="K413" s="79"/>
    </row>
    <row r="414" spans="1:11" x14ac:dyDescent="0.2">
      <c r="A414" s="242"/>
      <c r="B414" s="83"/>
      <c r="G414" s="72"/>
      <c r="H414" s="319"/>
      <c r="I414" s="73"/>
      <c r="J414" s="246"/>
      <c r="K414" s="79"/>
    </row>
    <row r="415" spans="1:11" x14ac:dyDescent="0.2">
      <c r="A415" s="242"/>
      <c r="B415" s="83"/>
      <c r="G415" s="72"/>
      <c r="H415" s="319"/>
      <c r="I415" s="73"/>
      <c r="J415" s="246"/>
      <c r="K415" s="79"/>
    </row>
    <row r="416" spans="1:11" x14ac:dyDescent="0.2">
      <c r="A416" s="242"/>
      <c r="B416" s="83"/>
      <c r="G416" s="72"/>
      <c r="H416" s="319"/>
      <c r="I416" s="73"/>
      <c r="J416" s="246"/>
      <c r="K416" s="79"/>
    </row>
    <row r="417" spans="1:11" x14ac:dyDescent="0.2">
      <c r="A417" s="242"/>
      <c r="B417" s="83"/>
      <c r="G417" s="72"/>
      <c r="H417" s="319"/>
      <c r="I417" s="73"/>
      <c r="J417" s="246"/>
      <c r="K417" s="79"/>
    </row>
    <row r="418" spans="1:11" x14ac:dyDescent="0.2">
      <c r="A418" s="242"/>
      <c r="B418" s="83"/>
      <c r="G418" s="72"/>
      <c r="H418" s="319"/>
      <c r="I418" s="73"/>
      <c r="J418" s="246"/>
      <c r="K418" s="79"/>
    </row>
    <row r="419" spans="1:11" x14ac:dyDescent="0.2">
      <c r="A419" s="242"/>
      <c r="B419" s="83"/>
      <c r="G419" s="72"/>
      <c r="H419" s="319"/>
      <c r="I419" s="73"/>
      <c r="J419" s="246"/>
      <c r="K419" s="79"/>
    </row>
    <row r="420" spans="1:11" x14ac:dyDescent="0.2">
      <c r="A420" s="242"/>
      <c r="B420" s="83"/>
      <c r="G420" s="72"/>
      <c r="H420" s="319"/>
      <c r="I420" s="73"/>
      <c r="J420" s="246"/>
      <c r="K420" s="79"/>
    </row>
    <row r="421" spans="1:11" x14ac:dyDescent="0.2">
      <c r="A421" s="242"/>
      <c r="B421" s="83"/>
      <c r="G421" s="72"/>
      <c r="H421" s="319"/>
      <c r="I421" s="73"/>
      <c r="J421" s="246"/>
      <c r="K421" s="79"/>
    </row>
    <row r="422" spans="1:11" x14ac:dyDescent="0.2">
      <c r="A422" s="242"/>
      <c r="B422" s="83"/>
      <c r="G422" s="72"/>
      <c r="H422" s="319"/>
      <c r="I422" s="73"/>
      <c r="J422" s="246"/>
      <c r="K422" s="79"/>
    </row>
    <row r="423" spans="1:11" x14ac:dyDescent="0.2">
      <c r="A423" s="242"/>
      <c r="B423" s="83"/>
      <c r="G423" s="72"/>
      <c r="H423" s="319"/>
      <c r="I423" s="73"/>
      <c r="J423" s="246"/>
      <c r="K423" s="79"/>
    </row>
    <row r="424" spans="1:11" x14ac:dyDescent="0.2">
      <c r="A424" s="242"/>
      <c r="B424" s="83"/>
      <c r="G424" s="72"/>
      <c r="H424" s="319"/>
      <c r="I424" s="73"/>
      <c r="J424" s="246"/>
      <c r="K424" s="79"/>
    </row>
    <row r="425" spans="1:11" x14ac:dyDescent="0.2">
      <c r="A425" s="242"/>
      <c r="B425" s="83"/>
      <c r="G425" s="72"/>
      <c r="H425" s="319"/>
      <c r="I425" s="73"/>
      <c r="J425" s="246"/>
      <c r="K425" s="79"/>
    </row>
    <row r="426" spans="1:11" x14ac:dyDescent="0.2">
      <c r="A426" s="242"/>
      <c r="B426" s="83"/>
      <c r="G426" s="72"/>
      <c r="H426" s="319"/>
      <c r="I426" s="73"/>
      <c r="J426" s="246"/>
      <c r="K426" s="79"/>
    </row>
    <row r="427" spans="1:11" x14ac:dyDescent="0.2">
      <c r="A427" s="242"/>
      <c r="B427" s="83"/>
      <c r="G427" s="72"/>
      <c r="H427" s="319"/>
      <c r="I427" s="73"/>
      <c r="J427" s="246"/>
      <c r="K427" s="79"/>
    </row>
    <row r="428" spans="1:11" x14ac:dyDescent="0.2">
      <c r="A428" s="242"/>
      <c r="B428" s="83"/>
      <c r="G428" s="72"/>
      <c r="H428" s="319"/>
      <c r="I428" s="73"/>
      <c r="J428" s="246"/>
      <c r="K428" s="79"/>
    </row>
    <row r="429" spans="1:11" x14ac:dyDescent="0.2">
      <c r="A429" s="242"/>
      <c r="B429" s="83"/>
      <c r="G429" s="72"/>
      <c r="H429" s="319"/>
      <c r="I429" s="73"/>
      <c r="J429" s="246"/>
      <c r="K429" s="79"/>
    </row>
    <row r="430" spans="1:11" x14ac:dyDescent="0.2">
      <c r="A430" s="242"/>
      <c r="B430" s="83"/>
      <c r="G430" s="72"/>
      <c r="H430" s="319"/>
      <c r="I430" s="73"/>
      <c r="J430" s="246"/>
      <c r="K430" s="79"/>
    </row>
    <row r="431" spans="1:11" x14ac:dyDescent="0.2">
      <c r="A431" s="242"/>
      <c r="B431" s="83"/>
      <c r="G431" s="72"/>
      <c r="H431" s="319"/>
      <c r="I431" s="73"/>
      <c r="J431" s="246"/>
      <c r="K431" s="79"/>
    </row>
    <row r="432" spans="1:11" x14ac:dyDescent="0.2">
      <c r="A432" s="242"/>
      <c r="B432" s="83"/>
      <c r="G432" s="72"/>
      <c r="H432" s="319"/>
      <c r="I432" s="73"/>
      <c r="J432" s="246"/>
      <c r="K432" s="79"/>
    </row>
    <row r="433" spans="1:11" x14ac:dyDescent="0.2">
      <c r="A433" s="242"/>
      <c r="B433" s="83"/>
      <c r="G433" s="72"/>
      <c r="H433" s="319"/>
      <c r="I433" s="73"/>
      <c r="J433" s="246"/>
      <c r="K433" s="79"/>
    </row>
    <row r="434" spans="1:11" x14ac:dyDescent="0.2">
      <c r="A434" s="242"/>
      <c r="B434" s="83"/>
      <c r="G434" s="72"/>
      <c r="H434" s="319"/>
      <c r="I434" s="73"/>
      <c r="J434" s="246"/>
      <c r="K434" s="79"/>
    </row>
    <row r="435" spans="1:11" x14ac:dyDescent="0.2">
      <c r="A435" s="242"/>
      <c r="B435" s="83"/>
      <c r="G435" s="72"/>
      <c r="H435" s="319"/>
      <c r="I435" s="73"/>
      <c r="J435" s="246"/>
      <c r="K435" s="79"/>
    </row>
    <row r="436" spans="1:11" x14ac:dyDescent="0.2">
      <c r="A436" s="242"/>
      <c r="B436" s="83"/>
      <c r="G436" s="72"/>
      <c r="H436" s="319"/>
      <c r="I436" s="73"/>
      <c r="J436" s="246"/>
      <c r="K436" s="79"/>
    </row>
    <row r="437" spans="1:11" x14ac:dyDescent="0.2">
      <c r="A437" s="242"/>
      <c r="B437" s="83"/>
      <c r="G437" s="72"/>
      <c r="H437" s="319"/>
      <c r="I437" s="73"/>
      <c r="J437" s="246"/>
      <c r="K437" s="79"/>
    </row>
    <row r="438" spans="1:11" x14ac:dyDescent="0.2">
      <c r="A438" s="242"/>
      <c r="B438" s="83"/>
      <c r="G438" s="72"/>
      <c r="H438" s="319"/>
      <c r="I438" s="73"/>
      <c r="J438" s="246"/>
      <c r="K438" s="79"/>
    </row>
    <row r="439" spans="1:11" x14ac:dyDescent="0.2">
      <c r="A439" s="242"/>
      <c r="B439" s="83"/>
      <c r="G439" s="72"/>
      <c r="H439" s="319"/>
      <c r="I439" s="73"/>
      <c r="J439" s="246"/>
      <c r="K439" s="79"/>
    </row>
    <row r="440" spans="1:11" x14ac:dyDescent="0.2">
      <c r="A440" s="242"/>
      <c r="B440" s="83"/>
      <c r="G440" s="247"/>
      <c r="H440" s="329"/>
      <c r="I440" s="246"/>
      <c r="J440" s="246"/>
      <c r="K440" s="79"/>
    </row>
    <row r="441" spans="1:11" s="68" customFormat="1" x14ac:dyDescent="0.2">
      <c r="A441" s="60" t="s">
        <v>302</v>
      </c>
      <c r="B441" s="61"/>
      <c r="C441" s="62"/>
      <c r="D441" s="62"/>
      <c r="E441" s="63" t="s">
        <v>121</v>
      </c>
      <c r="F441" s="64"/>
      <c r="G441" s="65"/>
      <c r="H441" s="318"/>
      <c r="I441" s="66"/>
      <c r="J441" s="66"/>
      <c r="K441" s="90"/>
    </row>
    <row r="442" spans="1:11" x14ac:dyDescent="0.2">
      <c r="A442" s="60" t="s">
        <v>30</v>
      </c>
      <c r="B442" s="61"/>
      <c r="C442" s="62"/>
      <c r="D442" s="62"/>
      <c r="E442" s="63" t="s">
        <v>343</v>
      </c>
      <c r="F442" s="64"/>
      <c r="G442" s="65"/>
      <c r="H442" s="318"/>
      <c r="I442" s="66"/>
      <c r="J442" s="66"/>
      <c r="K442" s="67"/>
    </row>
    <row r="443" spans="1:11" x14ac:dyDescent="0.2">
      <c r="A443" s="75"/>
      <c r="B443" s="39"/>
      <c r="C443" s="40"/>
      <c r="D443" s="40"/>
      <c r="E443" s="252"/>
      <c r="F443" s="85"/>
      <c r="G443" s="72"/>
      <c r="H443" s="319"/>
      <c r="I443" s="73"/>
      <c r="J443" s="73"/>
      <c r="K443" s="86"/>
    </row>
    <row r="444" spans="1:11" x14ac:dyDescent="0.2">
      <c r="A444" s="75" t="s">
        <v>344</v>
      </c>
      <c r="B444" s="76" t="s">
        <v>10</v>
      </c>
      <c r="C444" s="40"/>
      <c r="D444" s="40"/>
      <c r="E444" s="77"/>
      <c r="F444" s="38"/>
      <c r="G444" s="78"/>
      <c r="H444" s="320"/>
      <c r="I444" s="79"/>
      <c r="J444" s="79"/>
      <c r="K444" s="74"/>
    </row>
    <row r="445" spans="1:11" ht="38.25" x14ac:dyDescent="0.2">
      <c r="A445" s="75"/>
      <c r="B445" s="253"/>
      <c r="C445" s="40"/>
      <c r="D445" s="153" t="s">
        <v>170</v>
      </c>
      <c r="E445" s="192" t="s">
        <v>194</v>
      </c>
      <c r="F445" s="254"/>
      <c r="G445" s="72"/>
      <c r="H445" s="319"/>
      <c r="I445" s="73"/>
      <c r="J445" s="73"/>
      <c r="K445" s="86"/>
    </row>
    <row r="446" spans="1:11" x14ac:dyDescent="0.2">
      <c r="A446" s="75"/>
      <c r="B446" s="39"/>
      <c r="C446" s="40"/>
      <c r="D446" s="40"/>
      <c r="E446" s="255"/>
      <c r="F446" s="254"/>
      <c r="G446" s="72"/>
      <c r="H446" s="319"/>
      <c r="I446" s="73"/>
      <c r="J446" s="73"/>
      <c r="K446" s="86"/>
    </row>
    <row r="447" spans="1:11" x14ac:dyDescent="0.2">
      <c r="A447" s="75" t="s">
        <v>29</v>
      </c>
      <c r="B447" s="76" t="s">
        <v>304</v>
      </c>
      <c r="C447" s="40"/>
      <c r="D447" s="40"/>
      <c r="E447" s="256"/>
      <c r="F447" s="85"/>
      <c r="G447" s="19"/>
      <c r="H447" s="308"/>
      <c r="I447" s="73"/>
      <c r="J447" s="73"/>
      <c r="K447" s="86"/>
    </row>
    <row r="448" spans="1:11" x14ac:dyDescent="0.2">
      <c r="A448" s="240"/>
      <c r="B448" s="253"/>
      <c r="C448" s="40"/>
      <c r="D448" s="40"/>
      <c r="E448" s="257"/>
      <c r="F448" s="85"/>
      <c r="G448" s="251"/>
      <c r="H448" s="311"/>
      <c r="I448" s="73"/>
      <c r="J448" s="73"/>
      <c r="K448" s="86"/>
    </row>
    <row r="449" spans="1:11" x14ac:dyDescent="0.2">
      <c r="A449" s="258" t="s">
        <v>345</v>
      </c>
      <c r="B449" s="253"/>
      <c r="C449" s="40"/>
      <c r="D449" s="40"/>
      <c r="E449" s="257" t="s">
        <v>325</v>
      </c>
      <c r="F449" s="85"/>
      <c r="G449" s="251" t="s">
        <v>112</v>
      </c>
      <c r="H449" s="311">
        <v>348.84</v>
      </c>
      <c r="I449" s="73"/>
      <c r="J449" s="73"/>
      <c r="K449" s="86"/>
    </row>
    <row r="450" spans="1:11" ht="51" x14ac:dyDescent="0.2">
      <c r="A450" s="258" t="s">
        <v>346</v>
      </c>
      <c r="B450" s="253"/>
      <c r="C450" s="40"/>
      <c r="D450" s="40"/>
      <c r="E450" s="257" t="s">
        <v>326</v>
      </c>
      <c r="F450" s="85"/>
      <c r="G450" s="251" t="s">
        <v>112</v>
      </c>
      <c r="H450" s="308">
        <v>348.84</v>
      </c>
      <c r="I450" s="73"/>
      <c r="J450" s="73"/>
      <c r="K450" s="86"/>
    </row>
    <row r="451" spans="1:11" x14ac:dyDescent="0.2">
      <c r="A451" s="75"/>
      <c r="B451" s="39"/>
      <c r="C451" s="40"/>
      <c r="D451" s="40"/>
      <c r="E451" s="255"/>
      <c r="F451" s="254"/>
      <c r="G451" s="72"/>
      <c r="H451" s="308"/>
      <c r="I451" s="73"/>
      <c r="J451" s="73"/>
      <c r="K451" s="86"/>
    </row>
    <row r="452" spans="1:11" x14ac:dyDescent="0.2">
      <c r="A452" s="258"/>
      <c r="B452" s="253"/>
      <c r="C452" s="40"/>
      <c r="D452" s="40"/>
      <c r="E452" s="257"/>
      <c r="F452" s="85"/>
      <c r="G452" s="251"/>
      <c r="H452" s="311"/>
      <c r="I452" s="73"/>
      <c r="J452" s="73"/>
      <c r="K452" s="86"/>
    </row>
    <row r="453" spans="1:11" x14ac:dyDescent="0.2">
      <c r="A453" s="75" t="s">
        <v>111</v>
      </c>
      <c r="B453" s="76" t="s">
        <v>107</v>
      </c>
      <c r="C453" s="40"/>
      <c r="D453" s="40"/>
      <c r="E453" s="256"/>
      <c r="F453" s="85"/>
      <c r="G453" s="251"/>
      <c r="H453" s="308"/>
      <c r="I453" s="73"/>
      <c r="J453" s="73"/>
      <c r="K453" s="86"/>
    </row>
    <row r="454" spans="1:11" x14ac:dyDescent="0.2">
      <c r="A454" s="258" t="s">
        <v>347</v>
      </c>
      <c r="B454" s="253"/>
      <c r="C454" s="40"/>
      <c r="D454" s="40"/>
      <c r="E454" s="257" t="s">
        <v>327</v>
      </c>
      <c r="F454" s="85"/>
      <c r="G454" s="251" t="s">
        <v>1</v>
      </c>
      <c r="H454" s="311">
        <v>28.5</v>
      </c>
      <c r="I454" s="73"/>
      <c r="J454" s="73"/>
      <c r="K454" s="86"/>
    </row>
    <row r="455" spans="1:11" x14ac:dyDescent="0.2">
      <c r="A455" s="259"/>
      <c r="B455" s="253"/>
      <c r="C455" s="40"/>
      <c r="D455" s="40"/>
      <c r="E455" s="250"/>
      <c r="F455" s="85"/>
      <c r="G455" s="251"/>
      <c r="H455" s="308"/>
      <c r="I455" s="73"/>
      <c r="J455" s="73"/>
      <c r="K455" s="86"/>
    </row>
    <row r="456" spans="1:11" x14ac:dyDescent="0.2">
      <c r="A456" s="75" t="s">
        <v>348</v>
      </c>
      <c r="B456" s="336" t="s">
        <v>108</v>
      </c>
      <c r="C456" s="40"/>
      <c r="D456" s="40"/>
      <c r="E456" s="256"/>
      <c r="F456" s="85"/>
      <c r="G456" s="251"/>
      <c r="H456" s="308"/>
      <c r="I456" s="73"/>
      <c r="J456" s="73"/>
      <c r="K456" s="86"/>
    </row>
    <row r="457" spans="1:11" ht="25.5" x14ac:dyDescent="0.2">
      <c r="A457" s="169" t="s">
        <v>349</v>
      </c>
      <c r="B457" s="296">
        <v>200</v>
      </c>
      <c r="C457" s="159" t="s">
        <v>144</v>
      </c>
      <c r="D457" s="159">
        <v>200</v>
      </c>
      <c r="E457" s="257" t="s">
        <v>329</v>
      </c>
      <c r="F457" s="85"/>
      <c r="G457" s="251" t="s">
        <v>1</v>
      </c>
      <c r="H457" s="311">
        <v>57</v>
      </c>
      <c r="I457" s="73"/>
      <c r="J457" s="73"/>
      <c r="K457" s="86"/>
    </row>
    <row r="458" spans="1:11" x14ac:dyDescent="0.2">
      <c r="A458" s="75" t="s">
        <v>350</v>
      </c>
      <c r="B458" s="76" t="s">
        <v>305</v>
      </c>
      <c r="C458" s="40"/>
      <c r="D458" s="40"/>
      <c r="E458" s="256"/>
      <c r="F458" s="85"/>
      <c r="G458" s="251"/>
      <c r="H458" s="308"/>
      <c r="I458" s="73"/>
      <c r="J458" s="73"/>
      <c r="K458" s="86"/>
    </row>
    <row r="459" spans="1:11" x14ac:dyDescent="0.2">
      <c r="A459" s="258" t="s">
        <v>351</v>
      </c>
      <c r="B459" s="253"/>
      <c r="C459" s="40"/>
      <c r="D459" s="31">
        <v>82</v>
      </c>
      <c r="E459" s="250" t="s">
        <v>382</v>
      </c>
      <c r="F459" s="85"/>
      <c r="G459" s="251" t="s">
        <v>5</v>
      </c>
      <c r="H459" s="311">
        <v>1</v>
      </c>
      <c r="I459" s="73"/>
      <c r="J459" s="73"/>
      <c r="K459" s="86"/>
    </row>
    <row r="460" spans="1:11" x14ac:dyDescent="0.2">
      <c r="A460" s="75"/>
      <c r="B460" s="39"/>
      <c r="C460" s="40"/>
      <c r="D460" s="40"/>
      <c r="E460" s="252"/>
      <c r="F460" s="85"/>
      <c r="G460" s="72"/>
      <c r="H460" s="308"/>
      <c r="I460" s="73"/>
      <c r="J460" s="73"/>
      <c r="K460" s="86"/>
    </row>
    <row r="461" spans="1:11" x14ac:dyDescent="0.2">
      <c r="A461" s="75" t="s">
        <v>352</v>
      </c>
      <c r="B461" s="76" t="s">
        <v>328</v>
      </c>
      <c r="C461" s="40"/>
      <c r="D461" s="40"/>
      <c r="E461" s="256"/>
      <c r="F461" s="85"/>
      <c r="G461" s="251"/>
      <c r="H461" s="308"/>
      <c r="I461" s="73"/>
      <c r="J461" s="73"/>
      <c r="K461" s="86"/>
    </row>
    <row r="462" spans="1:11" x14ac:dyDescent="0.2">
      <c r="A462" s="258" t="s">
        <v>353</v>
      </c>
      <c r="B462" s="83">
        <v>50</v>
      </c>
      <c r="C462" s="31" t="s">
        <v>144</v>
      </c>
      <c r="D462" s="31">
        <v>200</v>
      </c>
      <c r="E462" s="250" t="s">
        <v>330</v>
      </c>
      <c r="F462" s="85"/>
      <c r="G462" s="251" t="s">
        <v>1</v>
      </c>
      <c r="H462" s="311">
        <v>57</v>
      </c>
      <c r="I462" s="73"/>
      <c r="J462" s="73"/>
      <c r="K462" s="86"/>
    </row>
    <row r="463" spans="1:11" x14ac:dyDescent="0.2">
      <c r="A463" s="75"/>
      <c r="B463" s="39"/>
      <c r="C463" s="40"/>
      <c r="D463" s="40"/>
      <c r="E463" s="252"/>
      <c r="F463" s="85"/>
      <c r="G463" s="72"/>
      <c r="H463" s="308"/>
      <c r="I463" s="73"/>
      <c r="J463" s="73"/>
      <c r="K463" s="86"/>
    </row>
    <row r="464" spans="1:11" x14ac:dyDescent="0.2">
      <c r="A464" s="75"/>
      <c r="B464" s="39"/>
      <c r="C464" s="40"/>
      <c r="D464" s="40"/>
      <c r="E464" s="252"/>
      <c r="F464" s="85"/>
      <c r="G464" s="72"/>
      <c r="H464" s="308"/>
      <c r="I464" s="73"/>
      <c r="J464" s="73"/>
      <c r="K464" s="86"/>
    </row>
    <row r="465" spans="1:11" x14ac:dyDescent="0.2">
      <c r="A465" s="75"/>
      <c r="B465" s="39"/>
      <c r="C465" s="40"/>
      <c r="D465" s="40"/>
      <c r="E465" s="252"/>
      <c r="F465" s="85"/>
      <c r="G465" s="72"/>
      <c r="H465" s="308"/>
      <c r="I465" s="73"/>
      <c r="J465" s="73"/>
      <c r="K465" s="86"/>
    </row>
    <row r="466" spans="1:11" x14ac:dyDescent="0.2">
      <c r="A466" s="75"/>
      <c r="B466" s="39"/>
      <c r="C466" s="40"/>
      <c r="D466" s="40"/>
      <c r="E466" s="252"/>
      <c r="F466" s="85"/>
      <c r="G466" s="72"/>
      <c r="H466" s="319"/>
      <c r="I466" s="73"/>
      <c r="J466" s="73"/>
      <c r="K466" s="86"/>
    </row>
    <row r="467" spans="1:11" x14ac:dyDescent="0.2">
      <c r="A467" s="75"/>
      <c r="B467" s="39"/>
      <c r="C467" s="40"/>
      <c r="D467" s="40"/>
      <c r="E467" s="252"/>
      <c r="F467" s="85"/>
      <c r="G467" s="72"/>
      <c r="H467" s="319"/>
      <c r="I467" s="73"/>
      <c r="J467" s="73"/>
      <c r="K467" s="86"/>
    </row>
    <row r="468" spans="1:11" x14ac:dyDescent="0.2">
      <c r="A468" s="75"/>
      <c r="B468" s="39"/>
      <c r="C468" s="40"/>
      <c r="D468" s="40"/>
      <c r="E468" s="252"/>
      <c r="F468" s="85"/>
      <c r="G468" s="72"/>
      <c r="H468" s="319"/>
      <c r="I468" s="73"/>
      <c r="J468" s="73"/>
      <c r="K468" s="86"/>
    </row>
    <row r="469" spans="1:11" x14ac:dyDescent="0.2">
      <c r="A469" s="75"/>
      <c r="B469" s="39"/>
      <c r="C469" s="40"/>
      <c r="D469" s="40"/>
      <c r="E469" s="252"/>
      <c r="F469" s="85"/>
      <c r="G469" s="72"/>
      <c r="H469" s="319"/>
      <c r="I469" s="73"/>
      <c r="J469" s="73"/>
      <c r="K469" s="86"/>
    </row>
    <row r="470" spans="1:11" x14ac:dyDescent="0.2">
      <c r="A470" s="75"/>
      <c r="B470" s="39"/>
      <c r="C470" s="40"/>
      <c r="D470" s="40"/>
      <c r="E470" s="252"/>
      <c r="F470" s="85"/>
      <c r="G470" s="72"/>
      <c r="H470" s="319"/>
      <c r="I470" s="73"/>
      <c r="J470" s="73"/>
      <c r="K470" s="86"/>
    </row>
    <row r="471" spans="1:11" x14ac:dyDescent="0.2">
      <c r="A471" s="75"/>
      <c r="B471" s="39"/>
      <c r="C471" s="40"/>
      <c r="D471" s="40"/>
      <c r="E471" s="252"/>
      <c r="F471" s="85"/>
      <c r="G471" s="72"/>
      <c r="H471" s="319"/>
      <c r="I471" s="73"/>
      <c r="J471" s="73"/>
      <c r="K471" s="86"/>
    </row>
    <row r="472" spans="1:11" x14ac:dyDescent="0.2">
      <c r="A472" s="75"/>
      <c r="B472" s="39"/>
      <c r="C472" s="40"/>
      <c r="D472" s="40"/>
      <c r="E472" s="252"/>
      <c r="F472" s="85"/>
      <c r="G472" s="72"/>
      <c r="H472" s="319"/>
      <c r="I472" s="73"/>
      <c r="J472" s="73"/>
      <c r="K472" s="86"/>
    </row>
    <row r="473" spans="1:11" x14ac:dyDescent="0.2">
      <c r="A473" s="75"/>
      <c r="B473" s="39"/>
      <c r="C473" s="40"/>
      <c r="D473" s="40"/>
      <c r="E473" s="252"/>
      <c r="F473" s="85"/>
      <c r="G473" s="72"/>
      <c r="H473" s="319"/>
      <c r="I473" s="73"/>
      <c r="J473" s="73"/>
      <c r="K473" s="86"/>
    </row>
    <row r="474" spans="1:11" x14ac:dyDescent="0.2">
      <c r="A474" s="75"/>
      <c r="B474" s="39"/>
      <c r="C474" s="40"/>
      <c r="D474" s="40"/>
      <c r="E474" s="252"/>
      <c r="F474" s="85"/>
      <c r="G474" s="72"/>
      <c r="H474" s="319"/>
      <c r="I474" s="73"/>
      <c r="J474" s="73"/>
      <c r="K474" s="86"/>
    </row>
    <row r="475" spans="1:11" x14ac:dyDescent="0.2">
      <c r="A475" s="75"/>
      <c r="B475" s="39"/>
      <c r="C475" s="40"/>
      <c r="D475" s="40"/>
      <c r="E475" s="252"/>
      <c r="F475" s="85"/>
      <c r="G475" s="72"/>
      <c r="H475" s="319"/>
      <c r="I475" s="73"/>
      <c r="J475" s="73"/>
      <c r="K475" s="86"/>
    </row>
    <row r="476" spans="1:11" x14ac:dyDescent="0.2">
      <c r="A476" s="75"/>
      <c r="B476" s="39"/>
      <c r="C476" s="40"/>
      <c r="D476" s="40"/>
      <c r="E476" s="252"/>
      <c r="F476" s="85"/>
      <c r="G476" s="72"/>
      <c r="H476" s="319"/>
      <c r="I476" s="73"/>
      <c r="J476" s="73"/>
      <c r="K476" s="86"/>
    </row>
    <row r="477" spans="1:11" x14ac:dyDescent="0.2">
      <c r="A477" s="75"/>
      <c r="B477" s="39"/>
      <c r="C477" s="40"/>
      <c r="D477" s="40"/>
      <c r="E477" s="252"/>
      <c r="F477" s="85"/>
      <c r="G477" s="72"/>
      <c r="H477" s="319"/>
      <c r="I477" s="73"/>
      <c r="J477" s="73"/>
      <c r="K477" s="86"/>
    </row>
    <row r="478" spans="1:11" x14ac:dyDescent="0.2">
      <c r="A478" s="75"/>
      <c r="B478" s="39"/>
      <c r="C478" s="40"/>
      <c r="D478" s="40"/>
      <c r="E478" s="252"/>
      <c r="F478" s="85"/>
      <c r="G478" s="72"/>
      <c r="H478" s="319"/>
      <c r="I478" s="73"/>
      <c r="J478" s="73"/>
      <c r="K478" s="86"/>
    </row>
    <row r="479" spans="1:11" x14ac:dyDescent="0.2">
      <c r="A479" s="75"/>
      <c r="B479" s="39"/>
      <c r="C479" s="40"/>
      <c r="D479" s="40"/>
      <c r="E479" s="252"/>
      <c r="F479" s="85"/>
      <c r="G479" s="72"/>
      <c r="H479" s="319"/>
      <c r="I479" s="73"/>
      <c r="J479" s="73"/>
      <c r="K479" s="86"/>
    </row>
    <row r="480" spans="1:11" x14ac:dyDescent="0.2">
      <c r="A480" s="75"/>
      <c r="B480" s="39"/>
      <c r="C480" s="40"/>
      <c r="D480" s="40"/>
      <c r="E480" s="252"/>
      <c r="F480" s="85"/>
      <c r="G480" s="72"/>
      <c r="H480" s="319"/>
      <c r="I480" s="73"/>
      <c r="J480" s="73"/>
      <c r="K480" s="86"/>
    </row>
    <row r="481" spans="1:11" x14ac:dyDescent="0.2">
      <c r="A481" s="75"/>
      <c r="B481" s="39"/>
      <c r="C481" s="40"/>
      <c r="D481" s="40"/>
      <c r="E481" s="252"/>
      <c r="F481" s="85"/>
      <c r="G481" s="72"/>
      <c r="H481" s="319"/>
      <c r="I481" s="73"/>
      <c r="J481" s="73"/>
      <c r="K481" s="86"/>
    </row>
    <row r="482" spans="1:11" x14ac:dyDescent="0.2">
      <c r="A482" s="75"/>
      <c r="B482" s="39"/>
      <c r="C482" s="40"/>
      <c r="D482" s="40"/>
      <c r="E482" s="252"/>
      <c r="F482" s="85"/>
      <c r="G482" s="72"/>
      <c r="H482" s="319"/>
      <c r="I482" s="73"/>
      <c r="J482" s="73"/>
      <c r="K482" s="86"/>
    </row>
    <row r="483" spans="1:11" x14ac:dyDescent="0.2">
      <c r="A483" s="75"/>
      <c r="B483" s="39"/>
      <c r="C483" s="40"/>
      <c r="D483" s="40"/>
      <c r="E483" s="252"/>
      <c r="F483" s="85"/>
      <c r="G483" s="72"/>
      <c r="H483" s="319"/>
      <c r="I483" s="73"/>
      <c r="J483" s="73"/>
      <c r="K483" s="86"/>
    </row>
    <row r="484" spans="1:11" x14ac:dyDescent="0.2">
      <c r="A484" s="75"/>
      <c r="B484" s="39"/>
      <c r="C484" s="40"/>
      <c r="D484" s="40"/>
      <c r="E484" s="252"/>
      <c r="F484" s="85"/>
      <c r="G484" s="72"/>
      <c r="H484" s="319"/>
      <c r="I484" s="73"/>
      <c r="J484" s="73"/>
      <c r="K484" s="86"/>
    </row>
    <row r="485" spans="1:11" x14ac:dyDescent="0.2">
      <c r="A485" s="75"/>
      <c r="B485" s="39"/>
      <c r="C485" s="40"/>
      <c r="D485" s="40"/>
      <c r="E485" s="252"/>
      <c r="F485" s="85"/>
      <c r="G485" s="72"/>
      <c r="H485" s="319"/>
      <c r="I485" s="73"/>
      <c r="J485" s="73"/>
      <c r="K485" s="86"/>
    </row>
    <row r="486" spans="1:11" x14ac:dyDescent="0.2">
      <c r="A486" s="75"/>
      <c r="B486" s="39"/>
      <c r="C486" s="40"/>
      <c r="D486" s="40"/>
      <c r="E486" s="252"/>
      <c r="F486" s="85"/>
      <c r="G486" s="72"/>
      <c r="H486" s="319"/>
      <c r="I486" s="73"/>
      <c r="J486" s="73"/>
      <c r="K486" s="86"/>
    </row>
    <row r="487" spans="1:11" x14ac:dyDescent="0.2">
      <c r="A487" s="75"/>
      <c r="B487" s="39"/>
      <c r="C487" s="40"/>
      <c r="D487" s="40"/>
      <c r="E487" s="252"/>
      <c r="F487" s="85"/>
      <c r="G487" s="72"/>
      <c r="H487" s="319"/>
      <c r="I487" s="73"/>
      <c r="J487" s="73"/>
      <c r="K487" s="86"/>
    </row>
    <row r="488" spans="1:11" x14ac:dyDescent="0.2">
      <c r="A488" s="75"/>
      <c r="B488" s="39"/>
      <c r="C488" s="40"/>
      <c r="D488" s="40"/>
      <c r="E488" s="252"/>
      <c r="F488" s="85"/>
      <c r="G488" s="72"/>
      <c r="H488" s="319"/>
      <c r="I488" s="73"/>
      <c r="J488" s="73"/>
      <c r="K488" s="86"/>
    </row>
    <row r="489" spans="1:11" x14ac:dyDescent="0.2">
      <c r="A489" s="75"/>
      <c r="B489" s="39"/>
      <c r="C489" s="40"/>
      <c r="D489" s="40"/>
      <c r="E489" s="252"/>
      <c r="F489" s="85"/>
      <c r="G489" s="72"/>
      <c r="H489" s="319"/>
      <c r="I489" s="73"/>
      <c r="J489" s="73"/>
      <c r="K489" s="86"/>
    </row>
    <row r="490" spans="1:11" x14ac:dyDescent="0.2">
      <c r="A490" s="75"/>
      <c r="B490" s="39"/>
      <c r="C490" s="40"/>
      <c r="D490" s="40"/>
      <c r="E490" s="252"/>
      <c r="F490" s="85"/>
      <c r="G490" s="72"/>
      <c r="H490" s="319"/>
      <c r="I490" s="73"/>
      <c r="J490" s="73"/>
      <c r="K490" s="86"/>
    </row>
    <row r="491" spans="1:11" x14ac:dyDescent="0.2">
      <c r="A491" s="75"/>
      <c r="B491" s="39"/>
      <c r="C491" s="40"/>
      <c r="D491" s="40"/>
      <c r="E491" s="252"/>
      <c r="F491" s="85"/>
      <c r="G491" s="72"/>
      <c r="H491" s="319"/>
      <c r="I491" s="73"/>
      <c r="J491" s="73"/>
      <c r="K491" s="86"/>
    </row>
    <row r="492" spans="1:11" x14ac:dyDescent="0.2">
      <c r="A492" s="75"/>
      <c r="B492" s="39"/>
      <c r="C492" s="40"/>
      <c r="D492" s="40"/>
      <c r="E492" s="252"/>
      <c r="F492" s="85"/>
      <c r="G492" s="72"/>
      <c r="H492" s="319"/>
      <c r="I492" s="73"/>
      <c r="J492" s="73"/>
      <c r="K492" s="86"/>
    </row>
    <row r="493" spans="1:11" x14ac:dyDescent="0.2">
      <c r="A493" s="75"/>
      <c r="B493" s="39"/>
      <c r="C493" s="40"/>
      <c r="D493" s="40"/>
      <c r="E493" s="252"/>
      <c r="F493" s="85"/>
      <c r="G493" s="72"/>
      <c r="H493" s="319"/>
      <c r="I493" s="73"/>
      <c r="J493" s="73"/>
      <c r="K493" s="86"/>
    </row>
    <row r="494" spans="1:11" x14ac:dyDescent="0.2">
      <c r="A494" s="75"/>
      <c r="B494" s="39"/>
      <c r="C494" s="40"/>
      <c r="D494" s="40"/>
      <c r="E494" s="252"/>
      <c r="F494" s="85"/>
      <c r="G494" s="72"/>
      <c r="H494" s="319"/>
      <c r="I494" s="73"/>
      <c r="J494" s="73"/>
      <c r="K494" s="86"/>
    </row>
    <row r="495" spans="1:11" x14ac:dyDescent="0.2">
      <c r="A495" s="75"/>
      <c r="B495" s="39"/>
      <c r="C495" s="40"/>
      <c r="D495" s="40"/>
      <c r="E495" s="252"/>
      <c r="F495" s="85"/>
      <c r="G495" s="72"/>
      <c r="H495" s="319"/>
      <c r="I495" s="73"/>
      <c r="J495" s="73"/>
      <c r="K495" s="86"/>
    </row>
    <row r="496" spans="1:11" x14ac:dyDescent="0.2">
      <c r="A496" s="75"/>
      <c r="B496" s="39"/>
      <c r="C496" s="40"/>
      <c r="D496" s="40"/>
      <c r="E496" s="252"/>
      <c r="F496" s="85"/>
      <c r="G496" s="72"/>
      <c r="H496" s="319"/>
      <c r="I496" s="73"/>
      <c r="J496" s="73"/>
      <c r="K496" s="86"/>
    </row>
    <row r="497" spans="1:11" x14ac:dyDescent="0.2">
      <c r="A497" s="75"/>
      <c r="B497" s="39"/>
      <c r="C497" s="40"/>
      <c r="D497" s="40"/>
      <c r="E497" s="252"/>
      <c r="F497" s="85"/>
      <c r="G497" s="72"/>
      <c r="H497" s="319"/>
      <c r="I497" s="73"/>
      <c r="J497" s="73"/>
      <c r="K497" s="86"/>
    </row>
    <row r="498" spans="1:11" x14ac:dyDescent="0.2">
      <c r="A498" s="75"/>
      <c r="B498" s="39"/>
      <c r="C498" s="40"/>
      <c r="D498" s="40"/>
      <c r="E498" s="252"/>
      <c r="F498" s="85"/>
      <c r="G498" s="72"/>
      <c r="H498" s="319"/>
      <c r="I498" s="73"/>
      <c r="J498" s="73"/>
      <c r="K498" s="86"/>
    </row>
    <row r="499" spans="1:11" x14ac:dyDescent="0.2">
      <c r="A499" s="75"/>
      <c r="B499" s="39"/>
      <c r="C499" s="40"/>
      <c r="D499" s="40"/>
      <c r="E499" s="252"/>
      <c r="F499" s="85"/>
      <c r="G499" s="72"/>
      <c r="H499" s="319"/>
      <c r="I499" s="73"/>
      <c r="J499" s="73"/>
      <c r="K499" s="86"/>
    </row>
    <row r="500" spans="1:11" x14ac:dyDescent="0.2">
      <c r="A500" s="75"/>
      <c r="B500" s="39"/>
      <c r="C500" s="40"/>
      <c r="D500" s="40"/>
      <c r="E500" s="252"/>
      <c r="F500" s="85"/>
      <c r="G500" s="72"/>
      <c r="H500" s="319"/>
      <c r="I500" s="73"/>
      <c r="J500" s="73"/>
      <c r="K500" s="86"/>
    </row>
    <row r="501" spans="1:11" x14ac:dyDescent="0.2">
      <c r="A501" s="75"/>
      <c r="B501" s="39"/>
      <c r="C501" s="40"/>
      <c r="D501" s="40"/>
      <c r="E501" s="252"/>
      <c r="F501" s="85"/>
      <c r="G501" s="72"/>
      <c r="H501" s="319"/>
      <c r="I501" s="73"/>
      <c r="J501" s="73"/>
      <c r="K501" s="86"/>
    </row>
    <row r="502" spans="1:11" x14ac:dyDescent="0.2">
      <c r="A502" s="75"/>
      <c r="B502" s="39"/>
      <c r="C502" s="40"/>
      <c r="D502" s="40"/>
      <c r="E502" s="252"/>
      <c r="F502" s="85"/>
      <c r="G502" s="72"/>
      <c r="H502" s="319"/>
      <c r="I502" s="73"/>
      <c r="J502" s="73"/>
      <c r="K502" s="86"/>
    </row>
    <row r="503" spans="1:11" x14ac:dyDescent="0.2">
      <c r="A503" s="75"/>
      <c r="B503" s="39"/>
      <c r="C503" s="40"/>
      <c r="D503" s="40"/>
      <c r="E503" s="252"/>
      <c r="F503" s="85"/>
      <c r="G503" s="72"/>
      <c r="H503" s="319"/>
      <c r="I503" s="73"/>
      <c r="J503" s="73"/>
      <c r="K503" s="86"/>
    </row>
    <row r="504" spans="1:11" x14ac:dyDescent="0.2">
      <c r="A504" s="75"/>
      <c r="B504" s="39"/>
      <c r="C504" s="40"/>
      <c r="D504" s="40"/>
      <c r="E504" s="252"/>
      <c r="F504" s="85"/>
      <c r="G504" s="72"/>
      <c r="H504" s="319"/>
      <c r="I504" s="73"/>
      <c r="J504" s="73"/>
      <c r="K504" s="86"/>
    </row>
    <row r="505" spans="1:11" x14ac:dyDescent="0.2">
      <c r="A505" s="75"/>
      <c r="B505" s="39"/>
      <c r="C505" s="40"/>
      <c r="D505" s="40"/>
      <c r="E505" s="252"/>
      <c r="F505" s="85"/>
      <c r="G505" s="72"/>
      <c r="H505" s="319"/>
      <c r="I505" s="73"/>
      <c r="J505" s="73"/>
      <c r="K505" s="86"/>
    </row>
    <row r="506" spans="1:11" x14ac:dyDescent="0.2">
      <c r="A506" s="75"/>
      <c r="B506" s="39"/>
      <c r="C506" s="40"/>
      <c r="D506" s="40"/>
      <c r="E506" s="252"/>
      <c r="F506" s="85"/>
      <c r="G506" s="72"/>
      <c r="H506" s="319"/>
      <c r="I506" s="73"/>
      <c r="J506" s="73"/>
      <c r="K506" s="86"/>
    </row>
    <row r="507" spans="1:11" x14ac:dyDescent="0.2">
      <c r="A507" s="75"/>
      <c r="B507" s="39"/>
      <c r="C507" s="40"/>
      <c r="D507" s="40"/>
      <c r="E507" s="252"/>
      <c r="F507" s="85"/>
      <c r="G507" s="72"/>
      <c r="H507" s="319"/>
      <c r="I507" s="73"/>
      <c r="J507" s="73"/>
      <c r="K507" s="86"/>
    </row>
    <row r="508" spans="1:11" x14ac:dyDescent="0.2">
      <c r="A508" s="75"/>
      <c r="B508" s="39"/>
      <c r="C508" s="40"/>
      <c r="D508" s="40"/>
      <c r="E508" s="252"/>
      <c r="F508" s="85"/>
      <c r="G508" s="72"/>
      <c r="H508" s="319"/>
      <c r="I508" s="73"/>
      <c r="J508" s="73"/>
      <c r="K508" s="86"/>
    </row>
    <row r="509" spans="1:11" x14ac:dyDescent="0.2">
      <c r="A509" s="75"/>
      <c r="B509" s="39"/>
      <c r="C509" s="40"/>
      <c r="D509" s="40"/>
      <c r="E509" s="252"/>
      <c r="F509" s="85"/>
      <c r="G509" s="72"/>
      <c r="H509" s="319"/>
      <c r="I509" s="73"/>
      <c r="J509" s="73"/>
      <c r="K509" s="86"/>
    </row>
    <row r="510" spans="1:11" x14ac:dyDescent="0.2">
      <c r="A510" s="75"/>
      <c r="B510" s="39"/>
      <c r="C510" s="40"/>
      <c r="D510" s="40"/>
      <c r="E510" s="252"/>
      <c r="F510" s="85"/>
      <c r="G510" s="72"/>
      <c r="H510" s="319"/>
      <c r="I510" s="73"/>
      <c r="J510" s="73"/>
      <c r="K510" s="86"/>
    </row>
    <row r="511" spans="1:11" x14ac:dyDescent="0.2">
      <c r="A511" s="75"/>
      <c r="B511" s="39"/>
      <c r="C511" s="40"/>
      <c r="D511" s="40"/>
      <c r="E511" s="252"/>
      <c r="F511" s="85"/>
      <c r="G511" s="72"/>
      <c r="H511" s="319"/>
      <c r="I511" s="73"/>
      <c r="J511" s="73"/>
      <c r="K511" s="86"/>
    </row>
    <row r="512" spans="1:11" x14ac:dyDescent="0.2">
      <c r="A512" s="75"/>
      <c r="B512" s="39"/>
      <c r="C512" s="40"/>
      <c r="D512" s="40"/>
      <c r="E512" s="252"/>
      <c r="F512" s="85"/>
      <c r="G512" s="72"/>
      <c r="H512" s="319"/>
      <c r="I512" s="73"/>
      <c r="J512" s="73"/>
      <c r="K512" s="86"/>
    </row>
    <row r="513" spans="1:11" x14ac:dyDescent="0.2">
      <c r="A513" s="75"/>
      <c r="B513" s="39"/>
      <c r="C513" s="40"/>
      <c r="D513" s="40"/>
      <c r="E513" s="252"/>
      <c r="F513" s="85"/>
      <c r="G513" s="72"/>
      <c r="H513" s="319"/>
      <c r="I513" s="73"/>
      <c r="J513" s="73"/>
      <c r="K513" s="86"/>
    </row>
    <row r="514" spans="1:11" x14ac:dyDescent="0.2">
      <c r="A514" s="75"/>
      <c r="B514" s="39"/>
      <c r="C514" s="40"/>
      <c r="D514" s="40"/>
      <c r="E514" s="252"/>
      <c r="F514" s="85"/>
      <c r="G514" s="72"/>
      <c r="H514" s="319"/>
      <c r="I514" s="73"/>
      <c r="J514" s="73"/>
      <c r="K514" s="86"/>
    </row>
    <row r="515" spans="1:11" x14ac:dyDescent="0.2">
      <c r="A515" s="75"/>
      <c r="B515" s="39"/>
      <c r="C515" s="40"/>
      <c r="D515" s="40"/>
      <c r="E515" s="252"/>
      <c r="F515" s="85"/>
      <c r="G515" s="72"/>
      <c r="H515" s="319"/>
      <c r="I515" s="73"/>
      <c r="J515" s="73"/>
      <c r="K515" s="86"/>
    </row>
    <row r="516" spans="1:11" x14ac:dyDescent="0.2">
      <c r="A516" s="75"/>
      <c r="B516" s="39"/>
      <c r="C516" s="40"/>
      <c r="D516" s="40"/>
      <c r="E516" s="252"/>
      <c r="F516" s="85"/>
      <c r="G516" s="72"/>
      <c r="H516" s="319"/>
      <c r="I516" s="73"/>
      <c r="J516" s="73"/>
      <c r="K516" s="86"/>
    </row>
    <row r="517" spans="1:11" x14ac:dyDescent="0.2">
      <c r="A517" s="75"/>
      <c r="B517" s="39"/>
      <c r="C517" s="40"/>
      <c r="D517" s="40"/>
      <c r="E517" s="252"/>
      <c r="F517" s="85"/>
      <c r="G517" s="72"/>
      <c r="H517" s="319"/>
      <c r="I517" s="73"/>
      <c r="J517" s="73"/>
      <c r="K517" s="86"/>
    </row>
    <row r="518" spans="1:11" x14ac:dyDescent="0.2">
      <c r="A518" s="75"/>
      <c r="B518" s="39"/>
      <c r="C518" s="40"/>
      <c r="D518" s="40"/>
      <c r="E518" s="252"/>
      <c r="F518" s="85"/>
      <c r="G518" s="72"/>
      <c r="H518" s="319"/>
      <c r="I518" s="73"/>
      <c r="J518" s="73"/>
      <c r="K518" s="86"/>
    </row>
    <row r="519" spans="1:11" x14ac:dyDescent="0.2">
      <c r="A519" s="75"/>
      <c r="B519" s="39"/>
      <c r="C519" s="40"/>
      <c r="D519" s="40"/>
      <c r="E519" s="252"/>
      <c r="F519" s="85"/>
      <c r="G519" s="72"/>
      <c r="H519" s="319"/>
      <c r="I519" s="73"/>
      <c r="J519" s="73"/>
      <c r="K519" s="86"/>
    </row>
    <row r="520" spans="1:11" x14ac:dyDescent="0.2">
      <c r="A520" s="60" t="s">
        <v>354</v>
      </c>
      <c r="B520" s="61"/>
      <c r="C520" s="62"/>
      <c r="D520" s="62"/>
      <c r="E520" s="63" t="s">
        <v>122</v>
      </c>
      <c r="F520" s="64"/>
      <c r="G520" s="65"/>
      <c r="H520" s="318"/>
      <c r="I520" s="66"/>
      <c r="J520" s="66"/>
      <c r="K520" s="91"/>
    </row>
    <row r="521" spans="1:11" s="68" customFormat="1" x14ac:dyDescent="0.2">
      <c r="A521" s="60" t="s">
        <v>28</v>
      </c>
      <c r="B521" s="61"/>
      <c r="C521" s="62"/>
      <c r="D521" s="62"/>
      <c r="E521" s="63" t="s">
        <v>355</v>
      </c>
      <c r="F521" s="64"/>
      <c r="G521" s="65"/>
      <c r="H521" s="318"/>
      <c r="I521" s="66"/>
      <c r="J521" s="66"/>
      <c r="K521" s="67"/>
    </row>
    <row r="522" spans="1:11" x14ac:dyDescent="0.2">
      <c r="G522" s="72"/>
      <c r="H522" s="319"/>
      <c r="I522" s="73"/>
      <c r="J522" s="73"/>
      <c r="K522" s="74"/>
    </row>
    <row r="523" spans="1:11" s="80" customFormat="1" x14ac:dyDescent="0.2">
      <c r="A523" s="75" t="s">
        <v>27</v>
      </c>
      <c r="B523" s="76" t="s">
        <v>10</v>
      </c>
      <c r="C523" s="40"/>
      <c r="D523" s="40"/>
      <c r="E523" s="77"/>
      <c r="F523" s="38"/>
      <c r="G523" s="78"/>
      <c r="H523" s="320"/>
      <c r="I523" s="79"/>
      <c r="J523" s="79"/>
      <c r="K523" s="74"/>
    </row>
    <row r="524" spans="1:11" ht="25.5" x14ac:dyDescent="0.2">
      <c r="B524" s="83"/>
      <c r="D524" s="153" t="s">
        <v>170</v>
      </c>
      <c r="E524" s="154" t="s">
        <v>180</v>
      </c>
      <c r="F524" s="155"/>
      <c r="G524" s="72"/>
      <c r="H524" s="319"/>
      <c r="I524" s="73"/>
      <c r="J524" s="73"/>
      <c r="K524" s="74"/>
    </row>
    <row r="525" spans="1:11" ht="38.25" x14ac:dyDescent="0.2">
      <c r="B525" s="83"/>
      <c r="D525" s="153" t="s">
        <v>172</v>
      </c>
      <c r="E525" s="154" t="s">
        <v>181</v>
      </c>
      <c r="F525" s="155"/>
      <c r="G525" s="72"/>
      <c r="H525" s="319"/>
      <c r="I525" s="73"/>
      <c r="J525" s="73"/>
      <c r="K525" s="74"/>
    </row>
    <row r="526" spans="1:11" ht="25.5" x14ac:dyDescent="0.2">
      <c r="B526" s="83"/>
      <c r="D526" s="153" t="s">
        <v>174</v>
      </c>
      <c r="E526" s="154" t="s">
        <v>186</v>
      </c>
      <c r="F526" s="155"/>
      <c r="G526" s="72"/>
      <c r="H526" s="319"/>
      <c r="I526" s="73"/>
      <c r="J526" s="73"/>
      <c r="K526" s="74"/>
    </row>
    <row r="527" spans="1:11" ht="25.5" x14ac:dyDescent="0.2">
      <c r="B527" s="83"/>
      <c r="D527" s="153" t="s">
        <v>182</v>
      </c>
      <c r="E527" s="154" t="s">
        <v>187</v>
      </c>
      <c r="F527" s="155"/>
      <c r="G527" s="72"/>
      <c r="H527" s="319"/>
      <c r="I527" s="73"/>
      <c r="J527" s="73"/>
      <c r="K527" s="74"/>
    </row>
    <row r="528" spans="1:11" x14ac:dyDescent="0.2">
      <c r="D528" s="153" t="s">
        <v>183</v>
      </c>
      <c r="E528" s="32" t="s">
        <v>188</v>
      </c>
      <c r="G528" s="72"/>
      <c r="H528" s="319"/>
      <c r="I528" s="73"/>
      <c r="J528" s="73"/>
      <c r="K528" s="74"/>
    </row>
    <row r="529" spans="1:11" ht="25.5" x14ac:dyDescent="0.2">
      <c r="B529" s="83"/>
      <c r="D529" s="153" t="s">
        <v>184</v>
      </c>
      <c r="E529" s="154" t="s">
        <v>189</v>
      </c>
      <c r="F529" s="155"/>
      <c r="G529" s="72"/>
      <c r="H529" s="319"/>
      <c r="I529" s="73"/>
      <c r="J529" s="73"/>
      <c r="K529" s="74"/>
    </row>
    <row r="530" spans="1:11" ht="25.5" x14ac:dyDescent="0.2">
      <c r="B530" s="83"/>
      <c r="D530" s="153" t="s">
        <v>185</v>
      </c>
      <c r="E530" s="154" t="s">
        <v>190</v>
      </c>
      <c r="F530" s="155"/>
      <c r="G530" s="72"/>
      <c r="H530" s="319"/>
      <c r="I530" s="73"/>
      <c r="J530" s="73"/>
      <c r="K530" s="74"/>
    </row>
    <row r="531" spans="1:11" x14ac:dyDescent="0.2">
      <c r="G531" s="72"/>
      <c r="H531" s="319"/>
      <c r="I531" s="73"/>
      <c r="J531" s="73"/>
      <c r="K531" s="74"/>
    </row>
    <row r="532" spans="1:11" x14ac:dyDescent="0.2">
      <c r="A532" s="75" t="s">
        <v>26</v>
      </c>
      <c r="B532" s="77" t="s">
        <v>115</v>
      </c>
      <c r="C532" s="40"/>
      <c r="D532" s="40"/>
      <c r="E532" s="77"/>
      <c r="F532" s="260"/>
      <c r="G532" s="72"/>
      <c r="H532" s="261"/>
      <c r="I532" s="37"/>
      <c r="J532" s="73"/>
      <c r="K532" s="86"/>
    </row>
    <row r="533" spans="1:11" x14ac:dyDescent="0.2">
      <c r="A533" s="75"/>
      <c r="B533" s="262"/>
      <c r="C533" s="40"/>
      <c r="D533" s="40"/>
      <c r="E533" s="77"/>
      <c r="F533" s="260"/>
      <c r="G533" s="72"/>
      <c r="H533" s="261"/>
      <c r="I533" s="37"/>
      <c r="J533" s="73"/>
      <c r="K533" s="86"/>
    </row>
    <row r="534" spans="1:11" s="80" customFormat="1" x14ac:dyDescent="0.2">
      <c r="A534" s="75"/>
      <c r="B534" s="77" t="s">
        <v>6</v>
      </c>
      <c r="C534" s="40"/>
      <c r="D534" s="40"/>
      <c r="E534" s="77"/>
      <c r="F534" s="38"/>
      <c r="G534" s="78"/>
      <c r="H534" s="339"/>
      <c r="I534" s="79"/>
      <c r="J534" s="79"/>
      <c r="K534" s="74"/>
    </row>
    <row r="535" spans="1:11" s="237" customFormat="1" ht="25.5" x14ac:dyDescent="0.2">
      <c r="A535" s="69" t="s">
        <v>113</v>
      </c>
      <c r="B535" s="263">
        <v>1525</v>
      </c>
      <c r="C535" s="153" t="s">
        <v>144</v>
      </c>
      <c r="D535" s="153">
        <v>1300</v>
      </c>
      <c r="E535" s="264" t="s">
        <v>439</v>
      </c>
      <c r="F535" s="260"/>
      <c r="G535" s="72" t="s">
        <v>11</v>
      </c>
      <c r="H535" s="261">
        <v>6</v>
      </c>
      <c r="I535" s="37"/>
      <c r="J535" s="73"/>
      <c r="K535" s="86"/>
    </row>
    <row r="536" spans="1:11" s="237" customFormat="1" ht="25.5" x14ac:dyDescent="0.2">
      <c r="A536" s="69" t="s">
        <v>114</v>
      </c>
      <c r="B536" s="263">
        <v>2450</v>
      </c>
      <c r="C536" s="153" t="s">
        <v>144</v>
      </c>
      <c r="D536" s="153">
        <v>1500</v>
      </c>
      <c r="E536" s="264" t="s">
        <v>440</v>
      </c>
      <c r="F536" s="260"/>
      <c r="G536" s="72" t="s">
        <v>11</v>
      </c>
      <c r="H536" s="261">
        <v>7</v>
      </c>
      <c r="I536" s="37"/>
      <c r="J536" s="73"/>
      <c r="K536" s="86"/>
    </row>
    <row r="537" spans="1:11" s="237" customFormat="1" ht="25.5" x14ac:dyDescent="0.2">
      <c r="A537" s="69" t="s">
        <v>461</v>
      </c>
      <c r="B537" s="263">
        <v>650</v>
      </c>
      <c r="C537" s="153" t="s">
        <v>144</v>
      </c>
      <c r="D537" s="153">
        <v>750</v>
      </c>
      <c r="E537" s="264" t="s">
        <v>441</v>
      </c>
      <c r="F537" s="260"/>
      <c r="G537" s="72" t="s">
        <v>11</v>
      </c>
      <c r="H537" s="261">
        <v>3</v>
      </c>
      <c r="I537" s="37"/>
      <c r="J537" s="73"/>
      <c r="K537" s="86"/>
    </row>
    <row r="538" spans="1:11" s="237" customFormat="1" ht="25.5" x14ac:dyDescent="0.2">
      <c r="A538" s="69" t="s">
        <v>462</v>
      </c>
      <c r="B538" s="263">
        <v>2450</v>
      </c>
      <c r="C538" s="153" t="s">
        <v>144</v>
      </c>
      <c r="D538" s="153">
        <v>1300</v>
      </c>
      <c r="E538" s="264" t="s">
        <v>605</v>
      </c>
      <c r="F538" s="260"/>
      <c r="G538" s="72" t="s">
        <v>11</v>
      </c>
      <c r="H538" s="261">
        <v>1</v>
      </c>
      <c r="I538" s="37"/>
      <c r="J538" s="73"/>
      <c r="K538" s="86"/>
    </row>
    <row r="539" spans="1:11" s="237" customFormat="1" ht="25.5" x14ac:dyDescent="0.2">
      <c r="A539" s="69" t="s">
        <v>463</v>
      </c>
      <c r="B539" s="263">
        <v>3000</v>
      </c>
      <c r="C539" s="153" t="s">
        <v>144</v>
      </c>
      <c r="D539" s="153">
        <v>600</v>
      </c>
      <c r="E539" s="264" t="s">
        <v>457</v>
      </c>
      <c r="F539" s="260"/>
      <c r="G539" s="72" t="s">
        <v>11</v>
      </c>
      <c r="H539" s="261">
        <v>8</v>
      </c>
      <c r="I539" s="37"/>
      <c r="J539" s="73"/>
      <c r="K539" s="86"/>
    </row>
    <row r="540" spans="1:11" s="237" customFormat="1" ht="25.5" x14ac:dyDescent="0.2">
      <c r="A540" s="69" t="s">
        <v>464</v>
      </c>
      <c r="B540" s="263">
        <v>2550</v>
      </c>
      <c r="C540" s="153" t="s">
        <v>144</v>
      </c>
      <c r="D540" s="153">
        <v>600</v>
      </c>
      <c r="E540" s="264" t="s">
        <v>458</v>
      </c>
      <c r="F540" s="260"/>
      <c r="G540" s="72" t="s">
        <v>11</v>
      </c>
      <c r="H540" s="261">
        <v>1</v>
      </c>
      <c r="I540" s="37"/>
      <c r="J540" s="73"/>
      <c r="K540" s="86"/>
    </row>
    <row r="541" spans="1:11" s="237" customFormat="1" ht="25.5" x14ac:dyDescent="0.2">
      <c r="A541" s="69" t="s">
        <v>465</v>
      </c>
      <c r="B541" s="263">
        <v>1875</v>
      </c>
      <c r="C541" s="153" t="s">
        <v>144</v>
      </c>
      <c r="D541" s="153">
        <v>600</v>
      </c>
      <c r="E541" s="264" t="s">
        <v>459</v>
      </c>
      <c r="F541" s="260"/>
      <c r="G541" s="72" t="s">
        <v>11</v>
      </c>
      <c r="H541" s="261">
        <v>2</v>
      </c>
      <c r="I541" s="37"/>
      <c r="J541" s="73"/>
      <c r="K541" s="86"/>
    </row>
    <row r="542" spans="1:11" x14ac:dyDescent="0.2">
      <c r="A542" s="69"/>
      <c r="B542" s="263"/>
      <c r="C542" s="153"/>
      <c r="D542" s="153"/>
      <c r="E542" s="264"/>
      <c r="F542" s="260"/>
      <c r="G542" s="72"/>
      <c r="H542" s="261"/>
      <c r="I542" s="37"/>
      <c r="J542" s="73"/>
      <c r="K542" s="86"/>
    </row>
    <row r="543" spans="1:11" s="80" customFormat="1" x14ac:dyDescent="0.2">
      <c r="A543" s="75"/>
      <c r="B543" s="77" t="s">
        <v>106</v>
      </c>
      <c r="C543" s="40"/>
      <c r="D543" s="40"/>
      <c r="E543" s="77"/>
      <c r="F543" s="38"/>
      <c r="G543" s="78"/>
      <c r="H543" s="339"/>
      <c r="I543" s="79"/>
      <c r="J543" s="79"/>
      <c r="K543" s="74"/>
    </row>
    <row r="544" spans="1:11" s="237" customFormat="1" ht="25.5" x14ac:dyDescent="0.2">
      <c r="A544" s="69" t="s">
        <v>466</v>
      </c>
      <c r="B544" s="263">
        <v>1525</v>
      </c>
      <c r="C544" s="153" t="s">
        <v>144</v>
      </c>
      <c r="D544" s="153">
        <v>1300</v>
      </c>
      <c r="E544" s="264" t="s">
        <v>439</v>
      </c>
      <c r="F544" s="260"/>
      <c r="G544" s="72" t="s">
        <v>11</v>
      </c>
      <c r="H544" s="261">
        <v>6</v>
      </c>
      <c r="I544" s="37"/>
      <c r="J544" s="73"/>
      <c r="K544" s="86"/>
    </row>
    <row r="545" spans="1:11" s="237" customFormat="1" ht="25.5" x14ac:dyDescent="0.2">
      <c r="A545" s="69" t="s">
        <v>467</v>
      </c>
      <c r="B545" s="263">
        <v>2450</v>
      </c>
      <c r="C545" s="153" t="s">
        <v>144</v>
      </c>
      <c r="D545" s="153">
        <v>1500</v>
      </c>
      <c r="E545" s="264" t="s">
        <v>440</v>
      </c>
      <c r="F545" s="260"/>
      <c r="G545" s="72" t="s">
        <v>11</v>
      </c>
      <c r="H545" s="261">
        <v>6</v>
      </c>
      <c r="I545" s="37"/>
      <c r="J545" s="73"/>
      <c r="K545" s="86"/>
    </row>
    <row r="546" spans="1:11" s="237" customFormat="1" ht="25.5" x14ac:dyDescent="0.2">
      <c r="A546" s="69" t="s">
        <v>468</v>
      </c>
      <c r="B546" s="263">
        <v>650</v>
      </c>
      <c r="C546" s="153" t="s">
        <v>144</v>
      </c>
      <c r="D546" s="153">
        <v>750</v>
      </c>
      <c r="E546" s="264" t="s">
        <v>441</v>
      </c>
      <c r="F546" s="260"/>
      <c r="G546" s="72" t="s">
        <v>11</v>
      </c>
      <c r="H546" s="261">
        <v>2</v>
      </c>
      <c r="I546" s="37"/>
      <c r="J546" s="73"/>
      <c r="K546" s="86"/>
    </row>
    <row r="547" spans="1:11" s="237" customFormat="1" ht="25.5" x14ac:dyDescent="0.2">
      <c r="A547" s="69" t="s">
        <v>469</v>
      </c>
      <c r="B547" s="263">
        <v>1200</v>
      </c>
      <c r="C547" s="153" t="s">
        <v>144</v>
      </c>
      <c r="D547" s="153">
        <v>1500</v>
      </c>
      <c r="E547" s="264" t="s">
        <v>442</v>
      </c>
      <c r="F547" s="260"/>
      <c r="G547" s="72" t="s">
        <v>11</v>
      </c>
      <c r="H547" s="261">
        <v>1</v>
      </c>
      <c r="I547" s="37"/>
      <c r="J547" s="73"/>
      <c r="K547" s="86"/>
    </row>
    <row r="548" spans="1:11" s="237" customFormat="1" ht="25.5" x14ac:dyDescent="0.2">
      <c r="A548" s="69" t="s">
        <v>470</v>
      </c>
      <c r="B548" s="263">
        <v>3000</v>
      </c>
      <c r="C548" s="153" t="s">
        <v>144</v>
      </c>
      <c r="D548" s="153">
        <v>600</v>
      </c>
      <c r="E548" s="264" t="s">
        <v>457</v>
      </c>
      <c r="F548" s="260"/>
      <c r="G548" s="72" t="s">
        <v>11</v>
      </c>
      <c r="H548" s="261">
        <v>8</v>
      </c>
      <c r="I548" s="37"/>
      <c r="J548" s="73"/>
      <c r="K548" s="86"/>
    </row>
    <row r="549" spans="1:11" s="237" customFormat="1" ht="25.5" x14ac:dyDescent="0.2">
      <c r="A549" s="69" t="s">
        <v>471</v>
      </c>
      <c r="B549" s="263">
        <v>2550</v>
      </c>
      <c r="C549" s="153" t="s">
        <v>144</v>
      </c>
      <c r="D549" s="153">
        <v>600</v>
      </c>
      <c r="E549" s="264" t="s">
        <v>458</v>
      </c>
      <c r="F549" s="260"/>
      <c r="G549" s="72" t="s">
        <v>11</v>
      </c>
      <c r="H549" s="261">
        <v>1</v>
      </c>
      <c r="I549" s="37"/>
      <c r="J549" s="73"/>
      <c r="K549" s="86"/>
    </row>
    <row r="550" spans="1:11" s="237" customFormat="1" ht="25.5" x14ac:dyDescent="0.2">
      <c r="A550" s="69" t="s">
        <v>472</v>
      </c>
      <c r="B550" s="263">
        <v>1875</v>
      </c>
      <c r="C550" s="153" t="s">
        <v>144</v>
      </c>
      <c r="D550" s="153">
        <v>600</v>
      </c>
      <c r="E550" s="264" t="s">
        <v>459</v>
      </c>
      <c r="F550" s="260"/>
      <c r="G550" s="72" t="s">
        <v>11</v>
      </c>
      <c r="H550" s="261">
        <v>2</v>
      </c>
      <c r="I550" s="37"/>
      <c r="J550" s="73"/>
      <c r="K550" s="86"/>
    </row>
    <row r="551" spans="1:11" x14ac:dyDescent="0.2">
      <c r="A551" s="69"/>
      <c r="B551" s="263"/>
      <c r="C551" s="153"/>
      <c r="D551" s="153"/>
      <c r="E551" s="264"/>
      <c r="F551" s="260"/>
      <c r="G551" s="72"/>
      <c r="H551" s="261"/>
      <c r="I551" s="37"/>
      <c r="J551" s="73"/>
      <c r="K551" s="86"/>
    </row>
    <row r="552" spans="1:11" x14ac:dyDescent="0.2">
      <c r="A552" s="69"/>
      <c r="B552" s="263"/>
      <c r="C552" s="153"/>
      <c r="D552" s="153"/>
      <c r="E552" s="264"/>
      <c r="F552" s="260"/>
      <c r="G552" s="72"/>
      <c r="H552" s="261"/>
      <c r="I552" s="37"/>
      <c r="J552" s="73"/>
      <c r="K552" s="86"/>
    </row>
    <row r="553" spans="1:11" x14ac:dyDescent="0.2">
      <c r="A553" s="69"/>
      <c r="B553" s="263"/>
      <c r="C553" s="153"/>
      <c r="D553" s="153"/>
      <c r="E553" s="266"/>
      <c r="F553" s="260"/>
      <c r="G553" s="72"/>
      <c r="H553" s="330"/>
      <c r="I553" s="37"/>
      <c r="J553" s="73"/>
      <c r="K553" s="86"/>
    </row>
    <row r="554" spans="1:11" x14ac:dyDescent="0.2">
      <c r="A554" s="69"/>
      <c r="B554" s="263"/>
      <c r="C554" s="153"/>
      <c r="D554" s="153"/>
      <c r="E554" s="266"/>
      <c r="F554" s="260"/>
      <c r="G554" s="72"/>
      <c r="H554" s="330"/>
      <c r="I554" s="37"/>
      <c r="J554" s="73"/>
      <c r="K554" s="86"/>
    </row>
    <row r="555" spans="1:11" x14ac:dyDescent="0.2">
      <c r="A555" s="69"/>
      <c r="B555" s="263"/>
      <c r="C555" s="153"/>
      <c r="D555" s="153"/>
      <c r="E555" s="266"/>
      <c r="F555" s="260"/>
      <c r="G555" s="72"/>
      <c r="H555" s="330"/>
      <c r="I555" s="37"/>
      <c r="J555" s="73"/>
      <c r="K555" s="86"/>
    </row>
    <row r="556" spans="1:11" x14ac:dyDescent="0.2">
      <c r="A556" s="69"/>
      <c r="B556" s="263"/>
      <c r="C556" s="153"/>
      <c r="D556" s="153"/>
      <c r="E556" s="266"/>
      <c r="F556" s="260"/>
      <c r="G556" s="72"/>
      <c r="H556" s="330"/>
      <c r="I556" s="37"/>
      <c r="J556" s="73"/>
      <c r="K556" s="86"/>
    </row>
    <row r="557" spans="1:11" x14ac:dyDescent="0.2">
      <c r="A557" s="69"/>
      <c r="B557" s="263"/>
      <c r="C557" s="153"/>
      <c r="D557" s="153"/>
      <c r="E557" s="266"/>
      <c r="F557" s="260"/>
      <c r="G557" s="72"/>
      <c r="H557" s="330"/>
      <c r="I557" s="37"/>
      <c r="J557" s="73"/>
      <c r="K557" s="86"/>
    </row>
    <row r="558" spans="1:11" x14ac:dyDescent="0.2">
      <c r="A558" s="69"/>
      <c r="B558" s="263"/>
      <c r="C558" s="153"/>
      <c r="D558" s="153"/>
      <c r="E558" s="266"/>
      <c r="F558" s="260"/>
      <c r="G558" s="72"/>
      <c r="H558" s="330"/>
      <c r="I558" s="37"/>
      <c r="J558" s="73"/>
      <c r="K558" s="86"/>
    </row>
    <row r="559" spans="1:11" x14ac:dyDescent="0.2">
      <c r="A559" s="69"/>
      <c r="B559" s="263"/>
      <c r="C559" s="153"/>
      <c r="D559" s="153"/>
      <c r="E559" s="266"/>
      <c r="F559" s="260"/>
      <c r="G559" s="72"/>
      <c r="H559" s="330"/>
      <c r="I559" s="37"/>
      <c r="J559" s="73"/>
      <c r="K559" s="86"/>
    </row>
    <row r="560" spans="1:11" x14ac:dyDescent="0.2">
      <c r="A560" s="69"/>
      <c r="B560" s="263"/>
      <c r="C560" s="153"/>
      <c r="D560" s="153"/>
      <c r="E560" s="266"/>
      <c r="F560" s="260"/>
      <c r="G560" s="72"/>
      <c r="H560" s="330"/>
      <c r="I560" s="37"/>
      <c r="J560" s="73"/>
      <c r="K560" s="86"/>
    </row>
    <row r="561" spans="1:11" x14ac:dyDescent="0.2">
      <c r="A561" s="69"/>
      <c r="B561" s="263"/>
      <c r="C561" s="153"/>
      <c r="D561" s="153"/>
      <c r="E561" s="266"/>
      <c r="F561" s="260"/>
      <c r="G561" s="72"/>
      <c r="H561" s="330"/>
      <c r="I561" s="37"/>
      <c r="J561" s="73"/>
      <c r="K561" s="86"/>
    </row>
    <row r="562" spans="1:11" x14ac:dyDescent="0.2">
      <c r="A562" s="69"/>
      <c r="B562" s="263"/>
      <c r="C562" s="153"/>
      <c r="D562" s="153"/>
      <c r="E562" s="266"/>
      <c r="F562" s="260"/>
      <c r="G562" s="72"/>
      <c r="H562" s="330"/>
      <c r="I562" s="37"/>
      <c r="J562" s="73"/>
      <c r="K562" s="86"/>
    </row>
    <row r="563" spans="1:11" x14ac:dyDescent="0.2">
      <c r="A563" s="69"/>
      <c r="B563" s="263"/>
      <c r="C563" s="153"/>
      <c r="D563" s="153"/>
      <c r="E563" s="266"/>
      <c r="F563" s="260"/>
      <c r="G563" s="72"/>
      <c r="H563" s="330"/>
      <c r="I563" s="37"/>
      <c r="J563" s="73"/>
      <c r="K563" s="86"/>
    </row>
    <row r="564" spans="1:11" x14ac:dyDescent="0.2">
      <c r="A564" s="69"/>
      <c r="B564" s="263"/>
      <c r="C564" s="153"/>
      <c r="D564" s="153"/>
      <c r="E564" s="266"/>
      <c r="F564" s="260"/>
      <c r="G564" s="72"/>
      <c r="H564" s="330"/>
      <c r="I564" s="37"/>
      <c r="J564" s="73"/>
      <c r="K564" s="86"/>
    </row>
    <row r="565" spans="1:11" x14ac:dyDescent="0.2">
      <c r="A565" s="69"/>
      <c r="B565" s="263"/>
      <c r="C565" s="153"/>
      <c r="D565" s="153"/>
      <c r="E565" s="266"/>
      <c r="F565" s="260"/>
      <c r="G565" s="72"/>
      <c r="H565" s="330"/>
      <c r="I565" s="37"/>
      <c r="J565" s="73"/>
      <c r="K565" s="86"/>
    </row>
    <row r="566" spans="1:11" x14ac:dyDescent="0.2">
      <c r="A566" s="69"/>
      <c r="B566" s="263"/>
      <c r="C566" s="153"/>
      <c r="D566" s="153"/>
      <c r="E566" s="266"/>
      <c r="F566" s="260"/>
      <c r="G566" s="72"/>
      <c r="H566" s="330"/>
      <c r="I566" s="37"/>
      <c r="J566" s="73"/>
      <c r="K566" s="86"/>
    </row>
    <row r="567" spans="1:11" x14ac:dyDescent="0.2">
      <c r="A567" s="69"/>
      <c r="B567" s="263"/>
      <c r="C567" s="153"/>
      <c r="D567" s="153"/>
      <c r="E567" s="266"/>
      <c r="F567" s="260"/>
      <c r="G567" s="72"/>
      <c r="H567" s="330"/>
      <c r="I567" s="37"/>
      <c r="J567" s="73"/>
      <c r="K567" s="86"/>
    </row>
    <row r="568" spans="1:11" x14ac:dyDescent="0.2">
      <c r="A568" s="69"/>
      <c r="B568" s="263"/>
      <c r="C568" s="153"/>
      <c r="D568" s="153"/>
      <c r="E568" s="266"/>
      <c r="F568" s="260"/>
      <c r="G568" s="72"/>
      <c r="H568" s="330"/>
      <c r="I568" s="37"/>
      <c r="J568" s="73"/>
      <c r="K568" s="86"/>
    </row>
    <row r="569" spans="1:11" x14ac:dyDescent="0.2">
      <c r="A569" s="69"/>
      <c r="B569" s="263"/>
      <c r="C569" s="153"/>
      <c r="D569" s="153"/>
      <c r="E569" s="266"/>
      <c r="F569" s="260"/>
      <c r="G569" s="72"/>
      <c r="H569" s="330"/>
      <c r="I569" s="37"/>
      <c r="J569" s="73"/>
      <c r="K569" s="86"/>
    </row>
    <row r="570" spans="1:11" x14ac:dyDescent="0.2">
      <c r="A570" s="69"/>
      <c r="B570" s="263"/>
      <c r="C570" s="153"/>
      <c r="D570" s="153"/>
      <c r="E570" s="266"/>
      <c r="F570" s="260"/>
      <c r="G570" s="72"/>
      <c r="H570" s="330"/>
      <c r="I570" s="37"/>
      <c r="J570" s="73"/>
      <c r="K570" s="86"/>
    </row>
    <row r="571" spans="1:11" x14ac:dyDescent="0.2">
      <c r="A571" s="69"/>
      <c r="B571" s="263"/>
      <c r="C571" s="153"/>
      <c r="D571" s="153"/>
      <c r="E571" s="266"/>
      <c r="F571" s="260"/>
      <c r="G571" s="72"/>
      <c r="H571" s="330"/>
      <c r="I571" s="37"/>
      <c r="J571" s="73"/>
      <c r="K571" s="86"/>
    </row>
    <row r="572" spans="1:11" x14ac:dyDescent="0.2">
      <c r="A572" s="69"/>
      <c r="B572" s="263"/>
      <c r="C572" s="153"/>
      <c r="D572" s="153"/>
      <c r="E572" s="266"/>
      <c r="F572" s="260"/>
      <c r="G572" s="72"/>
      <c r="H572" s="330"/>
      <c r="I572" s="37"/>
      <c r="J572" s="73"/>
      <c r="K572" s="86"/>
    </row>
    <row r="573" spans="1:11" x14ac:dyDescent="0.2">
      <c r="A573" s="69"/>
      <c r="B573" s="263"/>
      <c r="C573" s="153"/>
      <c r="D573" s="153"/>
      <c r="E573" s="266"/>
      <c r="F573" s="260"/>
      <c r="G573" s="72"/>
      <c r="H573" s="330"/>
      <c r="I573" s="37"/>
      <c r="J573" s="73"/>
      <c r="K573" s="86"/>
    </row>
    <row r="574" spans="1:11" x14ac:dyDescent="0.2">
      <c r="A574" s="69"/>
      <c r="B574" s="263"/>
      <c r="C574" s="153"/>
      <c r="D574" s="153"/>
      <c r="E574" s="266"/>
      <c r="F574" s="260"/>
      <c r="G574" s="72"/>
      <c r="H574" s="330"/>
      <c r="I574" s="37"/>
      <c r="J574" s="73"/>
      <c r="K574" s="86"/>
    </row>
    <row r="575" spans="1:11" x14ac:dyDescent="0.2">
      <c r="A575" s="69"/>
      <c r="B575" s="263"/>
      <c r="C575" s="153"/>
      <c r="D575" s="153"/>
      <c r="E575" s="266"/>
      <c r="F575" s="260"/>
      <c r="G575" s="72"/>
      <c r="H575" s="330"/>
      <c r="I575" s="37"/>
      <c r="J575" s="73"/>
      <c r="K575" s="86"/>
    </row>
    <row r="576" spans="1:11" x14ac:dyDescent="0.2">
      <c r="A576" s="69"/>
      <c r="B576" s="263"/>
      <c r="C576" s="153"/>
      <c r="D576" s="153"/>
      <c r="E576" s="266"/>
      <c r="F576" s="260"/>
      <c r="G576" s="72"/>
      <c r="H576" s="330"/>
      <c r="I576" s="37"/>
      <c r="J576" s="73"/>
      <c r="K576" s="86"/>
    </row>
    <row r="577" spans="1:11" x14ac:dyDescent="0.2">
      <c r="A577" s="69"/>
      <c r="B577" s="263"/>
      <c r="C577" s="153"/>
      <c r="D577" s="153"/>
      <c r="E577" s="266"/>
      <c r="F577" s="260"/>
      <c r="G577" s="72"/>
      <c r="H577" s="330"/>
      <c r="I577" s="37"/>
      <c r="J577" s="73"/>
      <c r="K577" s="86"/>
    </row>
    <row r="578" spans="1:11" x14ac:dyDescent="0.2">
      <c r="A578" s="69"/>
      <c r="B578" s="263"/>
      <c r="C578" s="153"/>
      <c r="D578" s="153"/>
      <c r="E578" s="266"/>
      <c r="F578" s="260"/>
      <c r="G578" s="72"/>
      <c r="H578" s="330"/>
      <c r="I578" s="37"/>
      <c r="J578" s="73"/>
      <c r="K578" s="86"/>
    </row>
    <row r="579" spans="1:11" x14ac:dyDescent="0.2">
      <c r="A579" s="69"/>
      <c r="B579" s="263"/>
      <c r="C579" s="153"/>
      <c r="D579" s="153"/>
      <c r="E579" s="266"/>
      <c r="F579" s="260"/>
      <c r="G579" s="72"/>
      <c r="H579" s="330"/>
      <c r="I579" s="37"/>
      <c r="J579" s="73"/>
      <c r="K579" s="86"/>
    </row>
    <row r="580" spans="1:11" x14ac:dyDescent="0.2">
      <c r="A580" s="69"/>
      <c r="B580" s="263"/>
      <c r="C580" s="153"/>
      <c r="D580" s="153"/>
      <c r="E580" s="266"/>
      <c r="F580" s="260"/>
      <c r="G580" s="72"/>
      <c r="H580" s="330"/>
      <c r="I580" s="37"/>
      <c r="J580" s="73"/>
      <c r="K580" s="86"/>
    </row>
    <row r="581" spans="1:11" x14ac:dyDescent="0.2">
      <c r="A581" s="69"/>
      <c r="B581" s="263"/>
      <c r="C581" s="153"/>
      <c r="D581" s="153"/>
      <c r="E581" s="266"/>
      <c r="F581" s="260"/>
      <c r="G581" s="72"/>
      <c r="H581" s="330"/>
      <c r="I581" s="37"/>
      <c r="J581" s="73"/>
      <c r="K581" s="86"/>
    </row>
    <row r="582" spans="1:11" x14ac:dyDescent="0.2">
      <c r="A582" s="69"/>
      <c r="E582" s="82"/>
      <c r="F582" s="260"/>
      <c r="G582" s="72"/>
      <c r="H582" s="330"/>
      <c r="I582" s="37"/>
      <c r="J582" s="73"/>
      <c r="K582" s="86"/>
    </row>
    <row r="583" spans="1:11" x14ac:dyDescent="0.2">
      <c r="A583" s="69"/>
      <c r="E583" s="82"/>
      <c r="F583" s="260"/>
      <c r="G583" s="72"/>
      <c r="H583" s="319"/>
      <c r="I583" s="73"/>
      <c r="J583" s="73"/>
      <c r="K583" s="86"/>
    </row>
    <row r="584" spans="1:11" x14ac:dyDescent="0.2">
      <c r="A584" s="60" t="s">
        <v>116</v>
      </c>
      <c r="B584" s="61"/>
      <c r="C584" s="62"/>
      <c r="D584" s="62"/>
      <c r="E584" s="63" t="s">
        <v>123</v>
      </c>
      <c r="F584" s="64"/>
      <c r="G584" s="65"/>
      <c r="H584" s="318"/>
      <c r="I584" s="66"/>
      <c r="J584" s="66"/>
      <c r="K584" s="91"/>
    </row>
    <row r="585" spans="1:11" s="68" customFormat="1" x14ac:dyDescent="0.2">
      <c r="A585" s="60" t="s">
        <v>25</v>
      </c>
      <c r="B585" s="61"/>
      <c r="C585" s="62"/>
      <c r="D585" s="62"/>
      <c r="E585" s="63" t="s">
        <v>356</v>
      </c>
      <c r="F585" s="64"/>
      <c r="G585" s="65"/>
      <c r="H585" s="318"/>
      <c r="I585" s="66"/>
      <c r="J585" s="66"/>
      <c r="K585" s="67"/>
    </row>
    <row r="586" spans="1:11" x14ac:dyDescent="0.2">
      <c r="G586" s="72"/>
      <c r="H586" s="319"/>
      <c r="I586" s="73"/>
      <c r="J586" s="73"/>
      <c r="K586" s="74"/>
    </row>
    <row r="587" spans="1:11" s="80" customFormat="1" x14ac:dyDescent="0.2">
      <c r="A587" s="75" t="s">
        <v>24</v>
      </c>
      <c r="B587" s="76" t="s">
        <v>10</v>
      </c>
      <c r="C587" s="40"/>
      <c r="D587" s="40"/>
      <c r="E587" s="77"/>
      <c r="F587" s="38"/>
      <c r="G587" s="78"/>
      <c r="H587" s="320"/>
      <c r="I587" s="79"/>
      <c r="J587" s="79"/>
      <c r="K587" s="74"/>
    </row>
    <row r="588" spans="1:11" ht="25.5" x14ac:dyDescent="0.2">
      <c r="B588" s="83"/>
      <c r="D588" s="153" t="s">
        <v>170</v>
      </c>
      <c r="E588" s="154" t="s">
        <v>180</v>
      </c>
      <c r="F588" s="155"/>
      <c r="G588" s="72"/>
      <c r="H588" s="319"/>
      <c r="I588" s="73"/>
      <c r="J588" s="73"/>
      <c r="K588" s="74"/>
    </row>
    <row r="589" spans="1:11" ht="38.25" x14ac:dyDescent="0.2">
      <c r="B589" s="83"/>
      <c r="D589" s="153" t="s">
        <v>172</v>
      </c>
      <c r="E589" s="154" t="s">
        <v>181</v>
      </c>
      <c r="F589" s="155"/>
      <c r="G589" s="72"/>
      <c r="H589" s="319"/>
      <c r="I589" s="73"/>
      <c r="J589" s="73"/>
      <c r="K589" s="74"/>
    </row>
    <row r="590" spans="1:11" ht="25.5" x14ac:dyDescent="0.2">
      <c r="B590" s="83"/>
      <c r="D590" s="153" t="s">
        <v>174</v>
      </c>
      <c r="E590" s="154" t="s">
        <v>186</v>
      </c>
      <c r="F590" s="155"/>
      <c r="G590" s="72"/>
      <c r="H590" s="319"/>
      <c r="I590" s="73"/>
      <c r="J590" s="73"/>
      <c r="K590" s="74"/>
    </row>
    <row r="591" spans="1:11" ht="25.5" x14ac:dyDescent="0.2">
      <c r="B591" s="83"/>
      <c r="D591" s="153" t="s">
        <v>182</v>
      </c>
      <c r="E591" s="154" t="s">
        <v>213</v>
      </c>
      <c r="F591" s="155"/>
      <c r="G591" s="72"/>
      <c r="H591" s="319"/>
      <c r="I591" s="73"/>
      <c r="J591" s="73"/>
      <c r="K591" s="74"/>
    </row>
    <row r="592" spans="1:11" x14ac:dyDescent="0.2">
      <c r="D592" s="153" t="s">
        <v>183</v>
      </c>
      <c r="E592" s="32" t="s">
        <v>188</v>
      </c>
      <c r="G592" s="72"/>
      <c r="H592" s="319"/>
      <c r="I592" s="73"/>
      <c r="J592" s="73"/>
      <c r="K592" s="74"/>
    </row>
    <row r="593" spans="1:11" ht="25.5" x14ac:dyDescent="0.2">
      <c r="B593" s="83"/>
      <c r="D593" s="153" t="s">
        <v>184</v>
      </c>
      <c r="E593" s="154" t="s">
        <v>189</v>
      </c>
      <c r="F593" s="155"/>
      <c r="G593" s="72"/>
      <c r="H593" s="319"/>
      <c r="I593" s="73"/>
      <c r="J593" s="73"/>
      <c r="K593" s="74"/>
    </row>
    <row r="594" spans="1:11" ht="25.5" x14ac:dyDescent="0.2">
      <c r="B594" s="83"/>
      <c r="D594" s="153" t="s">
        <v>185</v>
      </c>
      <c r="E594" s="154" t="s">
        <v>190</v>
      </c>
      <c r="F594" s="155"/>
      <c r="G594" s="72"/>
      <c r="H594" s="319"/>
      <c r="I594" s="73"/>
      <c r="J594" s="73"/>
      <c r="K594" s="74"/>
    </row>
    <row r="595" spans="1:11" x14ac:dyDescent="0.2">
      <c r="B595" s="83"/>
      <c r="D595" s="153" t="s">
        <v>185</v>
      </c>
      <c r="E595" s="154" t="s">
        <v>212</v>
      </c>
      <c r="F595" s="155"/>
      <c r="G595" s="72"/>
      <c r="H595" s="319"/>
      <c r="I595" s="73"/>
      <c r="J595" s="73"/>
      <c r="K595" s="74"/>
    </row>
    <row r="596" spans="1:11" x14ac:dyDescent="0.2">
      <c r="G596" s="72"/>
      <c r="H596" s="319"/>
      <c r="I596" s="73"/>
      <c r="J596" s="73"/>
      <c r="K596" s="74"/>
    </row>
    <row r="597" spans="1:11" s="80" customFormat="1" x14ac:dyDescent="0.2">
      <c r="A597" s="75" t="s">
        <v>23</v>
      </c>
      <c r="B597" s="77" t="s">
        <v>22</v>
      </c>
      <c r="C597" s="40"/>
      <c r="D597" s="40"/>
      <c r="E597" s="77"/>
      <c r="F597" s="38"/>
      <c r="G597" s="78"/>
      <c r="H597" s="339"/>
      <c r="I597" s="79"/>
      <c r="J597" s="79"/>
      <c r="K597" s="74"/>
    </row>
    <row r="598" spans="1:11" s="80" customFormat="1" x14ac:dyDescent="0.2">
      <c r="A598" s="75"/>
      <c r="B598" s="262"/>
      <c r="C598" s="40"/>
      <c r="D598" s="40"/>
      <c r="E598" s="77"/>
      <c r="F598" s="38"/>
      <c r="G598" s="78"/>
      <c r="H598" s="339"/>
      <c r="I598" s="267"/>
      <c r="J598" s="79"/>
      <c r="K598" s="74"/>
    </row>
    <row r="599" spans="1:11" s="80" customFormat="1" x14ac:dyDescent="0.2">
      <c r="A599" s="75"/>
      <c r="B599" s="77" t="s">
        <v>6</v>
      </c>
      <c r="C599" s="40"/>
      <c r="D599" s="40"/>
      <c r="E599" s="77"/>
      <c r="F599" s="38"/>
      <c r="G599" s="78"/>
      <c r="H599" s="339"/>
      <c r="I599" s="79"/>
      <c r="J599" s="79"/>
      <c r="K599" s="74"/>
    </row>
    <row r="600" spans="1:11" s="237" customFormat="1" x14ac:dyDescent="0.2">
      <c r="A600" s="69" t="s">
        <v>21</v>
      </c>
      <c r="B600" s="263">
        <v>1000</v>
      </c>
      <c r="C600" s="153" t="s">
        <v>144</v>
      </c>
      <c r="D600" s="153">
        <v>2300</v>
      </c>
      <c r="E600" s="264" t="s">
        <v>331</v>
      </c>
      <c r="F600" s="260"/>
      <c r="G600" s="72" t="s">
        <v>11</v>
      </c>
      <c r="H600" s="261">
        <v>6</v>
      </c>
      <c r="I600" s="37"/>
      <c r="J600" s="73"/>
      <c r="K600" s="86"/>
    </row>
    <row r="601" spans="1:11" s="237" customFormat="1" x14ac:dyDescent="0.2">
      <c r="A601" s="69" t="s">
        <v>20</v>
      </c>
      <c r="B601" s="263">
        <v>1000</v>
      </c>
      <c r="C601" s="153" t="s">
        <v>144</v>
      </c>
      <c r="D601" s="153">
        <v>2300</v>
      </c>
      <c r="E601" s="264" t="s">
        <v>438</v>
      </c>
      <c r="F601" s="260"/>
      <c r="G601" s="72" t="s">
        <v>11</v>
      </c>
      <c r="H601" s="261">
        <v>3</v>
      </c>
      <c r="I601" s="37"/>
      <c r="J601" s="73"/>
      <c r="K601" s="86"/>
    </row>
    <row r="602" spans="1:11" s="237" customFormat="1" x14ac:dyDescent="0.2">
      <c r="A602" s="69" t="s">
        <v>451</v>
      </c>
      <c r="B602" s="263">
        <v>700</v>
      </c>
      <c r="C602" s="153" t="s">
        <v>144</v>
      </c>
      <c r="D602" s="153">
        <v>2200</v>
      </c>
      <c r="E602" s="264" t="s">
        <v>604</v>
      </c>
      <c r="F602" s="260"/>
      <c r="G602" s="72" t="s">
        <v>11</v>
      </c>
      <c r="H602" s="261">
        <v>1</v>
      </c>
      <c r="I602" s="37"/>
      <c r="J602" s="73"/>
      <c r="K602" s="86"/>
    </row>
    <row r="603" spans="1:11" s="237" customFormat="1" x14ac:dyDescent="0.2">
      <c r="A603" s="69" t="s">
        <v>452</v>
      </c>
      <c r="B603" s="263">
        <v>700</v>
      </c>
      <c r="C603" s="153" t="s">
        <v>144</v>
      </c>
      <c r="D603" s="153">
        <v>2000</v>
      </c>
      <c r="E603" s="264" t="s">
        <v>443</v>
      </c>
      <c r="F603" s="260"/>
      <c r="G603" s="72" t="s">
        <v>11</v>
      </c>
      <c r="H603" s="261">
        <v>2</v>
      </c>
      <c r="I603" s="37"/>
      <c r="J603" s="73"/>
      <c r="K603" s="86"/>
    </row>
    <row r="604" spans="1:11" s="237" customFormat="1" x14ac:dyDescent="0.2">
      <c r="A604" s="69"/>
      <c r="B604" s="263"/>
      <c r="C604" s="153"/>
      <c r="D604" s="153"/>
      <c r="E604" s="264"/>
      <c r="F604" s="260"/>
      <c r="G604" s="72"/>
      <c r="H604" s="261"/>
      <c r="I604" s="37"/>
      <c r="J604" s="73"/>
      <c r="K604" s="86"/>
    </row>
    <row r="605" spans="1:11" s="80" customFormat="1" x14ac:dyDescent="0.2">
      <c r="A605" s="75"/>
      <c r="B605" s="77" t="s">
        <v>106</v>
      </c>
      <c r="C605" s="40"/>
      <c r="D605" s="40"/>
      <c r="E605" s="77"/>
      <c r="F605" s="38"/>
      <c r="G605" s="78"/>
      <c r="H605" s="339"/>
      <c r="I605" s="79"/>
      <c r="J605" s="79"/>
      <c r="K605" s="74"/>
    </row>
    <row r="606" spans="1:11" s="237" customFormat="1" x14ac:dyDescent="0.2">
      <c r="A606" s="69" t="s">
        <v>453</v>
      </c>
      <c r="B606" s="263">
        <v>1000</v>
      </c>
      <c r="C606" s="153" t="s">
        <v>144</v>
      </c>
      <c r="D606" s="153">
        <v>2300</v>
      </c>
      <c r="E606" s="264" t="s">
        <v>331</v>
      </c>
      <c r="F606" s="260"/>
      <c r="G606" s="72" t="s">
        <v>11</v>
      </c>
      <c r="H606" s="261">
        <v>7</v>
      </c>
      <c r="I606" s="37"/>
      <c r="J606" s="73"/>
      <c r="K606" s="86"/>
    </row>
    <row r="607" spans="1:11" s="237" customFormat="1" x14ac:dyDescent="0.2">
      <c r="A607" s="69" t="s">
        <v>454</v>
      </c>
      <c r="B607" s="263">
        <v>1000</v>
      </c>
      <c r="C607" s="153" t="s">
        <v>144</v>
      </c>
      <c r="D607" s="153">
        <v>2300</v>
      </c>
      <c r="E607" s="264" t="s">
        <v>438</v>
      </c>
      <c r="F607" s="260"/>
      <c r="G607" s="72" t="s">
        <v>11</v>
      </c>
      <c r="H607" s="261">
        <v>2</v>
      </c>
      <c r="I607" s="37"/>
      <c r="J607" s="73"/>
      <c r="K607" s="86"/>
    </row>
    <row r="608" spans="1:11" s="237" customFormat="1" x14ac:dyDescent="0.2">
      <c r="A608" s="69" t="s">
        <v>455</v>
      </c>
      <c r="B608" s="263">
        <v>700</v>
      </c>
      <c r="C608" s="153" t="s">
        <v>144</v>
      </c>
      <c r="D608" s="153">
        <v>2200</v>
      </c>
      <c r="E608" s="264" t="s">
        <v>604</v>
      </c>
      <c r="F608" s="260"/>
      <c r="G608" s="72" t="s">
        <v>11</v>
      </c>
      <c r="H608" s="261">
        <v>2</v>
      </c>
      <c r="I608" s="37"/>
      <c r="J608" s="73"/>
      <c r="K608" s="86"/>
    </row>
    <row r="609" spans="1:11" s="237" customFormat="1" x14ac:dyDescent="0.2">
      <c r="A609" s="69" t="s">
        <v>456</v>
      </c>
      <c r="B609" s="263">
        <v>700</v>
      </c>
      <c r="C609" s="153" t="s">
        <v>144</v>
      </c>
      <c r="D609" s="153">
        <v>2000</v>
      </c>
      <c r="E609" s="264" t="s">
        <v>443</v>
      </c>
      <c r="F609" s="260"/>
      <c r="G609" s="72" t="s">
        <v>11</v>
      </c>
      <c r="H609" s="261">
        <v>6</v>
      </c>
      <c r="I609" s="37"/>
      <c r="J609" s="73"/>
      <c r="K609" s="86"/>
    </row>
    <row r="610" spans="1:11" s="237" customFormat="1" x14ac:dyDescent="0.2">
      <c r="A610" s="69"/>
      <c r="B610" s="263"/>
      <c r="C610" s="153"/>
      <c r="D610" s="153"/>
      <c r="E610" s="264"/>
      <c r="F610" s="260"/>
      <c r="G610" s="72"/>
      <c r="H610" s="261"/>
      <c r="I610" s="37"/>
      <c r="J610" s="73"/>
      <c r="K610" s="86"/>
    </row>
    <row r="611" spans="1:11" x14ac:dyDescent="0.2">
      <c r="A611" s="69"/>
      <c r="B611" s="263"/>
      <c r="C611" s="153"/>
      <c r="D611" s="153"/>
      <c r="E611" s="264"/>
      <c r="F611" s="260"/>
      <c r="G611" s="72"/>
      <c r="H611" s="261"/>
      <c r="I611" s="37"/>
      <c r="J611" s="73"/>
      <c r="K611" s="86"/>
    </row>
    <row r="612" spans="1:11" x14ac:dyDescent="0.2">
      <c r="A612" s="69"/>
      <c r="B612" s="263"/>
      <c r="C612" s="153"/>
      <c r="D612" s="153"/>
      <c r="E612" s="266"/>
      <c r="F612" s="260"/>
      <c r="G612" s="72"/>
      <c r="H612" s="261"/>
      <c r="I612" s="37"/>
      <c r="J612" s="73"/>
      <c r="K612" s="86"/>
    </row>
    <row r="613" spans="1:11" x14ac:dyDescent="0.2">
      <c r="A613" s="69"/>
      <c r="B613" s="263"/>
      <c r="C613" s="153"/>
      <c r="D613" s="153"/>
      <c r="E613" s="266"/>
      <c r="F613" s="260"/>
      <c r="G613" s="72"/>
      <c r="H613" s="330"/>
      <c r="I613" s="37"/>
      <c r="J613" s="73"/>
      <c r="K613" s="86"/>
    </row>
    <row r="614" spans="1:11" x14ac:dyDescent="0.2">
      <c r="A614" s="69"/>
      <c r="B614" s="263"/>
      <c r="C614" s="153"/>
      <c r="D614" s="153"/>
      <c r="E614" s="266"/>
      <c r="F614" s="260"/>
      <c r="G614" s="72"/>
      <c r="H614" s="330"/>
      <c r="I614" s="37"/>
      <c r="J614" s="73"/>
      <c r="K614" s="86"/>
    </row>
    <row r="615" spans="1:11" x14ac:dyDescent="0.2">
      <c r="A615" s="69"/>
      <c r="B615" s="263"/>
      <c r="C615" s="153"/>
      <c r="D615" s="153"/>
      <c r="E615" s="266"/>
      <c r="F615" s="260"/>
      <c r="G615" s="72"/>
      <c r="H615" s="330"/>
      <c r="I615" s="37"/>
      <c r="J615" s="73"/>
      <c r="K615" s="86"/>
    </row>
    <row r="616" spans="1:11" x14ac:dyDescent="0.2">
      <c r="A616" s="69"/>
      <c r="B616" s="263"/>
      <c r="C616" s="153"/>
      <c r="D616" s="153"/>
      <c r="E616" s="266"/>
      <c r="F616" s="260"/>
      <c r="G616" s="72"/>
      <c r="H616" s="330"/>
      <c r="I616" s="37"/>
      <c r="J616" s="73"/>
      <c r="K616" s="86"/>
    </row>
    <row r="617" spans="1:11" x14ac:dyDescent="0.2">
      <c r="A617" s="69"/>
      <c r="B617" s="263"/>
      <c r="C617" s="153"/>
      <c r="D617" s="153"/>
      <c r="E617" s="266"/>
      <c r="F617" s="260"/>
      <c r="G617" s="72"/>
      <c r="H617" s="330"/>
      <c r="I617" s="37"/>
      <c r="J617" s="73"/>
      <c r="K617" s="86"/>
    </row>
    <row r="618" spans="1:11" x14ac:dyDescent="0.2">
      <c r="A618" s="69"/>
      <c r="B618" s="263"/>
      <c r="C618" s="153"/>
      <c r="D618" s="153"/>
      <c r="E618" s="266"/>
      <c r="F618" s="260"/>
      <c r="G618" s="72"/>
      <c r="H618" s="330"/>
      <c r="I618" s="37"/>
      <c r="J618" s="73"/>
      <c r="K618" s="86"/>
    </row>
    <row r="619" spans="1:11" x14ac:dyDescent="0.2">
      <c r="A619" s="69"/>
      <c r="B619" s="263"/>
      <c r="C619" s="153"/>
      <c r="D619" s="153"/>
      <c r="E619" s="266"/>
      <c r="F619" s="260"/>
      <c r="G619" s="72"/>
      <c r="H619" s="330"/>
      <c r="I619" s="37"/>
      <c r="J619" s="73"/>
      <c r="K619" s="86"/>
    </row>
    <row r="620" spans="1:11" x14ac:dyDescent="0.2">
      <c r="A620" s="69"/>
      <c r="B620" s="263"/>
      <c r="C620" s="153"/>
      <c r="D620" s="153"/>
      <c r="E620" s="266"/>
      <c r="F620" s="260"/>
      <c r="G620" s="72"/>
      <c r="H620" s="330"/>
      <c r="I620" s="37"/>
      <c r="J620" s="73"/>
      <c r="K620" s="86"/>
    </row>
    <row r="621" spans="1:11" x14ac:dyDescent="0.2">
      <c r="A621" s="69"/>
      <c r="B621" s="263"/>
      <c r="C621" s="153"/>
      <c r="D621" s="153"/>
      <c r="E621" s="266"/>
      <c r="F621" s="260"/>
      <c r="G621" s="72"/>
      <c r="H621" s="330"/>
      <c r="I621" s="37"/>
      <c r="J621" s="73"/>
      <c r="K621" s="86"/>
    </row>
    <row r="622" spans="1:11" x14ac:dyDescent="0.2">
      <c r="A622" s="69"/>
      <c r="B622" s="263"/>
      <c r="C622" s="153"/>
      <c r="D622" s="153"/>
      <c r="E622" s="266"/>
      <c r="F622" s="260"/>
      <c r="G622" s="72"/>
      <c r="H622" s="330"/>
      <c r="I622" s="37"/>
      <c r="J622" s="73"/>
      <c r="K622" s="86"/>
    </row>
    <row r="623" spans="1:11" x14ac:dyDescent="0.2">
      <c r="A623" s="69"/>
      <c r="B623" s="263"/>
      <c r="C623" s="153"/>
      <c r="D623" s="153"/>
      <c r="E623" s="266"/>
      <c r="F623" s="260"/>
      <c r="G623" s="72"/>
      <c r="H623" s="330"/>
      <c r="I623" s="37"/>
      <c r="J623" s="73"/>
      <c r="K623" s="86"/>
    </row>
    <row r="624" spans="1:11" x14ac:dyDescent="0.2">
      <c r="A624" s="69"/>
      <c r="B624" s="263"/>
      <c r="C624" s="153"/>
      <c r="D624" s="153"/>
      <c r="E624" s="266"/>
      <c r="F624" s="260"/>
      <c r="G624" s="72"/>
      <c r="H624" s="330"/>
      <c r="I624" s="37"/>
      <c r="J624" s="73"/>
      <c r="K624" s="86"/>
    </row>
    <row r="625" spans="1:11" x14ac:dyDescent="0.2">
      <c r="A625" s="69"/>
      <c r="B625" s="263"/>
      <c r="C625" s="153"/>
      <c r="D625" s="153"/>
      <c r="E625" s="266"/>
      <c r="F625" s="260"/>
      <c r="G625" s="72"/>
      <c r="H625" s="330"/>
      <c r="I625" s="37"/>
      <c r="J625" s="73"/>
      <c r="K625" s="86"/>
    </row>
    <row r="626" spans="1:11" x14ac:dyDescent="0.2">
      <c r="A626" s="69"/>
      <c r="B626" s="263"/>
      <c r="C626" s="153"/>
      <c r="D626" s="153"/>
      <c r="E626" s="266"/>
      <c r="F626" s="260"/>
      <c r="G626" s="72"/>
      <c r="H626" s="330"/>
      <c r="I626" s="37"/>
      <c r="J626" s="73"/>
      <c r="K626" s="86"/>
    </row>
    <row r="627" spans="1:11" x14ac:dyDescent="0.2">
      <c r="A627" s="69"/>
      <c r="B627" s="263"/>
      <c r="C627" s="153"/>
      <c r="D627" s="153"/>
      <c r="E627" s="266"/>
      <c r="F627" s="260"/>
      <c r="G627" s="72"/>
      <c r="H627" s="330"/>
      <c r="I627" s="37"/>
      <c r="J627" s="73"/>
      <c r="K627" s="86"/>
    </row>
    <row r="628" spans="1:11" x14ac:dyDescent="0.2">
      <c r="A628" s="69"/>
      <c r="B628" s="263"/>
      <c r="C628" s="153"/>
      <c r="D628" s="153"/>
      <c r="E628" s="266"/>
      <c r="F628" s="260"/>
      <c r="G628" s="72"/>
      <c r="H628" s="330"/>
      <c r="I628" s="37"/>
      <c r="J628" s="73"/>
      <c r="K628" s="86"/>
    </row>
    <row r="629" spans="1:11" x14ac:dyDescent="0.2">
      <c r="A629" s="69"/>
      <c r="B629" s="263"/>
      <c r="C629" s="153"/>
      <c r="D629" s="153"/>
      <c r="E629" s="266"/>
      <c r="F629" s="260"/>
      <c r="G629" s="72"/>
      <c r="H629" s="330"/>
      <c r="I629" s="37"/>
      <c r="J629" s="73"/>
      <c r="K629" s="86"/>
    </row>
    <row r="630" spans="1:11" x14ac:dyDescent="0.2">
      <c r="A630" s="69"/>
      <c r="B630" s="263"/>
      <c r="C630" s="153"/>
      <c r="D630" s="153"/>
      <c r="E630" s="266"/>
      <c r="F630" s="260"/>
      <c r="G630" s="72"/>
      <c r="H630" s="330"/>
      <c r="I630" s="37"/>
      <c r="J630" s="73"/>
      <c r="K630" s="86"/>
    </row>
    <row r="631" spans="1:11" x14ac:dyDescent="0.2">
      <c r="A631" s="69"/>
      <c r="B631" s="263"/>
      <c r="C631" s="153"/>
      <c r="D631" s="153"/>
      <c r="E631" s="266"/>
      <c r="F631" s="260"/>
      <c r="G631" s="72"/>
      <c r="H631" s="330"/>
      <c r="I631" s="37"/>
      <c r="J631" s="73"/>
      <c r="K631" s="86"/>
    </row>
    <row r="632" spans="1:11" x14ac:dyDescent="0.2">
      <c r="A632" s="69"/>
      <c r="B632" s="263"/>
      <c r="C632" s="153"/>
      <c r="D632" s="153"/>
      <c r="E632" s="266"/>
      <c r="F632" s="260"/>
      <c r="G632" s="72"/>
      <c r="H632" s="330"/>
      <c r="I632" s="37"/>
      <c r="J632" s="73"/>
      <c r="K632" s="86"/>
    </row>
    <row r="633" spans="1:11" x14ac:dyDescent="0.2">
      <c r="A633" s="69"/>
      <c r="B633" s="263"/>
      <c r="C633" s="153"/>
      <c r="D633" s="153"/>
      <c r="E633" s="266"/>
      <c r="F633" s="260"/>
      <c r="G633" s="72"/>
      <c r="H633" s="330"/>
      <c r="I633" s="37"/>
      <c r="J633" s="73"/>
      <c r="K633" s="86"/>
    </row>
    <row r="634" spans="1:11" x14ac:dyDescent="0.2">
      <c r="A634" s="69"/>
      <c r="B634" s="263"/>
      <c r="C634" s="153"/>
      <c r="D634" s="153"/>
      <c r="E634" s="266"/>
      <c r="F634" s="260"/>
      <c r="G634" s="72"/>
      <c r="H634" s="330"/>
      <c r="I634" s="37"/>
      <c r="J634" s="73"/>
      <c r="K634" s="86"/>
    </row>
    <row r="635" spans="1:11" x14ac:dyDescent="0.2">
      <c r="A635" s="69"/>
      <c r="B635" s="263"/>
      <c r="C635" s="153"/>
      <c r="D635" s="153"/>
      <c r="E635" s="266"/>
      <c r="F635" s="260"/>
      <c r="G635" s="72"/>
      <c r="H635" s="330"/>
      <c r="I635" s="37"/>
      <c r="J635" s="73"/>
      <c r="K635" s="86"/>
    </row>
    <row r="636" spans="1:11" x14ac:dyDescent="0.2">
      <c r="A636" s="69"/>
      <c r="B636" s="263"/>
      <c r="C636" s="153"/>
      <c r="D636" s="153"/>
      <c r="E636" s="266"/>
      <c r="F636" s="260"/>
      <c r="G636" s="72"/>
      <c r="H636" s="330"/>
      <c r="I636" s="37"/>
      <c r="J636" s="73"/>
      <c r="K636" s="86"/>
    </row>
    <row r="637" spans="1:11" x14ac:dyDescent="0.2">
      <c r="A637" s="69"/>
      <c r="B637" s="263"/>
      <c r="C637" s="153"/>
      <c r="D637" s="153"/>
      <c r="E637" s="266"/>
      <c r="F637" s="260"/>
      <c r="G637" s="72"/>
      <c r="H637" s="330"/>
      <c r="I637" s="37"/>
      <c r="J637" s="73"/>
      <c r="K637" s="86"/>
    </row>
    <row r="638" spans="1:11" x14ac:dyDescent="0.2">
      <c r="A638" s="69"/>
      <c r="B638" s="263"/>
      <c r="C638" s="153"/>
      <c r="D638" s="153"/>
      <c r="E638" s="266"/>
      <c r="F638" s="260"/>
      <c r="G638" s="72"/>
      <c r="H638" s="330"/>
      <c r="I638" s="37"/>
      <c r="J638" s="73"/>
      <c r="K638" s="86"/>
    </row>
    <row r="639" spans="1:11" x14ac:dyDescent="0.2">
      <c r="A639" s="69"/>
      <c r="B639" s="263"/>
      <c r="C639" s="153"/>
      <c r="D639" s="153"/>
      <c r="E639" s="266"/>
      <c r="F639" s="260"/>
      <c r="G639" s="72"/>
      <c r="H639" s="330"/>
      <c r="I639" s="37"/>
      <c r="J639" s="73"/>
      <c r="K639" s="86"/>
    </row>
    <row r="640" spans="1:11" x14ac:dyDescent="0.2">
      <c r="A640" s="69"/>
      <c r="B640" s="263"/>
      <c r="C640" s="153"/>
      <c r="D640" s="153"/>
      <c r="E640" s="266"/>
      <c r="F640" s="260"/>
      <c r="G640" s="72"/>
      <c r="H640" s="330"/>
      <c r="I640" s="37"/>
      <c r="J640" s="73"/>
      <c r="K640" s="86"/>
    </row>
    <row r="641" spans="1:11" x14ac:dyDescent="0.2">
      <c r="A641" s="69"/>
      <c r="B641" s="263"/>
      <c r="C641" s="153"/>
      <c r="D641" s="153"/>
      <c r="E641" s="266"/>
      <c r="F641" s="260"/>
      <c r="G641" s="72"/>
      <c r="H641" s="330"/>
      <c r="I641" s="37"/>
      <c r="J641" s="73"/>
      <c r="K641" s="86"/>
    </row>
    <row r="642" spans="1:11" x14ac:dyDescent="0.2">
      <c r="A642" s="69"/>
      <c r="B642" s="263"/>
      <c r="C642" s="153"/>
      <c r="D642" s="153"/>
      <c r="E642" s="266"/>
      <c r="F642" s="260"/>
      <c r="G642" s="72"/>
      <c r="H642" s="330"/>
      <c r="I642" s="37"/>
      <c r="J642" s="73"/>
      <c r="K642" s="86"/>
    </row>
    <row r="643" spans="1:11" x14ac:dyDescent="0.2">
      <c r="A643" s="69"/>
      <c r="B643" s="263"/>
      <c r="C643" s="153"/>
      <c r="D643" s="153"/>
      <c r="E643" s="266"/>
      <c r="F643" s="260"/>
      <c r="G643" s="72"/>
      <c r="H643" s="330"/>
      <c r="I643" s="37"/>
      <c r="J643" s="73"/>
      <c r="K643" s="86"/>
    </row>
    <row r="644" spans="1:11" x14ac:dyDescent="0.2">
      <c r="A644" s="69"/>
      <c r="B644" s="263"/>
      <c r="C644" s="153"/>
      <c r="D644" s="153"/>
      <c r="E644" s="266"/>
      <c r="F644" s="260"/>
      <c r="G644" s="72"/>
      <c r="H644" s="330"/>
      <c r="I644" s="37"/>
      <c r="J644" s="73"/>
      <c r="K644" s="86"/>
    </row>
    <row r="645" spans="1:11" x14ac:dyDescent="0.2">
      <c r="A645" s="69"/>
      <c r="B645" s="263"/>
      <c r="C645" s="153"/>
      <c r="D645" s="153"/>
      <c r="E645" s="266"/>
      <c r="F645" s="260"/>
      <c r="G645" s="72"/>
      <c r="H645" s="330"/>
      <c r="I645" s="37"/>
      <c r="J645" s="73"/>
      <c r="K645" s="86"/>
    </row>
    <row r="646" spans="1:11" x14ac:dyDescent="0.2">
      <c r="A646" s="69"/>
      <c r="B646" s="263"/>
      <c r="C646" s="153"/>
      <c r="D646" s="153"/>
      <c r="E646" s="266"/>
      <c r="F646" s="260"/>
      <c r="G646" s="72"/>
      <c r="H646" s="330"/>
      <c r="I646" s="37"/>
      <c r="J646" s="73"/>
      <c r="K646" s="86"/>
    </row>
    <row r="647" spans="1:11" x14ac:dyDescent="0.2">
      <c r="A647" s="69"/>
      <c r="B647" s="263"/>
      <c r="C647" s="153"/>
      <c r="D647" s="153"/>
      <c r="E647" s="266"/>
      <c r="F647" s="260"/>
      <c r="G647" s="72"/>
      <c r="H647" s="330"/>
      <c r="I647" s="37"/>
      <c r="J647" s="73"/>
      <c r="K647" s="86"/>
    </row>
    <row r="648" spans="1:11" x14ac:dyDescent="0.2">
      <c r="A648" s="69"/>
      <c r="B648" s="263"/>
      <c r="C648" s="153"/>
      <c r="D648" s="153"/>
      <c r="E648" s="266"/>
      <c r="F648" s="260"/>
      <c r="G648" s="72"/>
      <c r="H648" s="330"/>
      <c r="I648" s="37"/>
      <c r="J648" s="73"/>
      <c r="K648" s="86"/>
    </row>
    <row r="649" spans="1:11" x14ac:dyDescent="0.2">
      <c r="A649" s="69"/>
      <c r="B649" s="263"/>
      <c r="C649" s="153"/>
      <c r="D649" s="153"/>
      <c r="E649" s="266"/>
      <c r="F649" s="260"/>
      <c r="G649" s="72"/>
      <c r="H649" s="330"/>
      <c r="I649" s="37"/>
      <c r="J649" s="73"/>
      <c r="K649" s="86"/>
    </row>
    <row r="650" spans="1:11" x14ac:dyDescent="0.2">
      <c r="A650" s="69"/>
      <c r="B650" s="263"/>
      <c r="C650" s="153"/>
      <c r="D650" s="153"/>
      <c r="E650" s="266"/>
      <c r="F650" s="260"/>
      <c r="G650" s="72"/>
      <c r="H650" s="330"/>
      <c r="I650" s="37"/>
      <c r="J650" s="73"/>
      <c r="K650" s="86"/>
    </row>
    <row r="651" spans="1:11" x14ac:dyDescent="0.2">
      <c r="A651" s="69"/>
      <c r="B651" s="263"/>
      <c r="C651" s="153"/>
      <c r="D651" s="153"/>
      <c r="E651" s="266"/>
      <c r="F651" s="260"/>
      <c r="G651" s="72"/>
      <c r="H651" s="330"/>
      <c r="I651" s="37"/>
      <c r="J651" s="73"/>
      <c r="K651" s="86"/>
    </row>
    <row r="652" spans="1:11" x14ac:dyDescent="0.2">
      <c r="A652" s="69"/>
      <c r="B652" s="263"/>
      <c r="C652" s="153"/>
      <c r="D652" s="153"/>
      <c r="E652" s="266"/>
      <c r="F652" s="260"/>
      <c r="G652" s="72"/>
      <c r="H652" s="330"/>
      <c r="I652" s="37"/>
      <c r="J652" s="73"/>
      <c r="K652" s="86"/>
    </row>
    <row r="653" spans="1:11" x14ac:dyDescent="0.2">
      <c r="A653" s="69"/>
      <c r="B653" s="263"/>
      <c r="C653" s="153"/>
      <c r="D653" s="153"/>
      <c r="E653" s="266"/>
      <c r="F653" s="260"/>
      <c r="G653" s="72"/>
      <c r="H653" s="330"/>
      <c r="I653" s="37"/>
      <c r="J653" s="73"/>
      <c r="K653" s="86"/>
    </row>
    <row r="654" spans="1:11" x14ac:dyDescent="0.2">
      <c r="A654" s="69"/>
      <c r="B654" s="263"/>
      <c r="C654" s="153"/>
      <c r="D654" s="153"/>
      <c r="E654" s="266"/>
      <c r="F654" s="260"/>
      <c r="G654" s="72"/>
      <c r="H654" s="330"/>
      <c r="I654" s="37"/>
      <c r="J654" s="73"/>
      <c r="K654" s="86"/>
    </row>
    <row r="655" spans="1:11" x14ac:dyDescent="0.2">
      <c r="A655" s="69"/>
      <c r="B655" s="263"/>
      <c r="C655" s="153"/>
      <c r="D655" s="153"/>
      <c r="E655" s="266"/>
      <c r="F655" s="260"/>
      <c r="G655" s="72"/>
      <c r="H655" s="330"/>
      <c r="I655" s="37"/>
      <c r="J655" s="73"/>
      <c r="K655" s="86"/>
    </row>
    <row r="656" spans="1:11" x14ac:dyDescent="0.2">
      <c r="A656" s="69"/>
      <c r="B656" s="263"/>
      <c r="C656" s="153"/>
      <c r="D656" s="153"/>
      <c r="E656" s="266"/>
      <c r="F656" s="260"/>
      <c r="G656" s="72"/>
      <c r="H656" s="330"/>
      <c r="I656" s="37"/>
      <c r="J656" s="73"/>
      <c r="K656" s="86"/>
    </row>
    <row r="657" spans="1:11" x14ac:dyDescent="0.2">
      <c r="A657" s="69"/>
      <c r="B657" s="263"/>
      <c r="C657" s="153"/>
      <c r="D657" s="153"/>
      <c r="E657" s="266"/>
      <c r="F657" s="260"/>
      <c r="G657" s="72"/>
      <c r="H657" s="330"/>
      <c r="I657" s="37"/>
      <c r="J657" s="73"/>
      <c r="K657" s="86"/>
    </row>
    <row r="658" spans="1:11" x14ac:dyDescent="0.2">
      <c r="A658" s="69"/>
      <c r="B658" s="263"/>
      <c r="C658" s="153"/>
      <c r="D658" s="153"/>
      <c r="E658" s="266"/>
      <c r="F658" s="260"/>
      <c r="G658" s="72"/>
      <c r="H658" s="330"/>
      <c r="I658" s="37"/>
      <c r="J658" s="73"/>
      <c r="K658" s="86"/>
    </row>
    <row r="659" spans="1:11" x14ac:dyDescent="0.2">
      <c r="A659" s="69"/>
      <c r="B659" s="263"/>
      <c r="C659" s="153"/>
      <c r="D659" s="153"/>
      <c r="E659" s="266"/>
      <c r="F659" s="260"/>
      <c r="G659" s="72"/>
      <c r="H659" s="330"/>
      <c r="I659" s="37"/>
      <c r="J659" s="73"/>
      <c r="K659" s="86"/>
    </row>
    <row r="660" spans="1:11" x14ac:dyDescent="0.2">
      <c r="A660" s="69"/>
      <c r="E660" s="82"/>
      <c r="F660" s="260"/>
      <c r="G660" s="72"/>
      <c r="H660" s="330"/>
      <c r="I660" s="37"/>
      <c r="J660" s="73"/>
      <c r="K660" s="86"/>
    </row>
    <row r="661" spans="1:11" x14ac:dyDescent="0.2">
      <c r="A661" s="69"/>
      <c r="E661" s="82"/>
      <c r="F661" s="260"/>
      <c r="G661" s="72"/>
      <c r="H661" s="319"/>
      <c r="I661" s="73"/>
      <c r="J661" s="73"/>
      <c r="K661" s="86"/>
    </row>
    <row r="662" spans="1:11" x14ac:dyDescent="0.2">
      <c r="A662" s="60" t="s">
        <v>19</v>
      </c>
      <c r="B662" s="61"/>
      <c r="C662" s="62"/>
      <c r="D662" s="62"/>
      <c r="E662" s="63" t="s">
        <v>124</v>
      </c>
      <c r="F662" s="64"/>
      <c r="G662" s="65"/>
      <c r="H662" s="318"/>
      <c r="I662" s="66"/>
      <c r="J662" s="66"/>
      <c r="K662" s="91"/>
    </row>
    <row r="663" spans="1:11" x14ac:dyDescent="0.2">
      <c r="A663" s="60" t="s">
        <v>18</v>
      </c>
      <c r="B663" s="61"/>
      <c r="C663" s="62"/>
      <c r="D663" s="62"/>
      <c r="E663" s="63" t="s">
        <v>357</v>
      </c>
      <c r="F663" s="64"/>
      <c r="G663" s="65"/>
      <c r="H663" s="318"/>
      <c r="I663" s="66"/>
      <c r="J663" s="66"/>
      <c r="K663" s="67"/>
    </row>
    <row r="664" spans="1:11" x14ac:dyDescent="0.2">
      <c r="G664" s="72"/>
      <c r="H664" s="319"/>
      <c r="I664" s="73"/>
      <c r="J664" s="73"/>
      <c r="K664" s="74"/>
    </row>
    <row r="665" spans="1:11" x14ac:dyDescent="0.2">
      <c r="A665" s="75" t="s">
        <v>17</v>
      </c>
      <c r="B665" s="76" t="s">
        <v>10</v>
      </c>
      <c r="C665" s="40"/>
      <c r="D665" s="40"/>
      <c r="E665" s="77"/>
      <c r="F665" s="38"/>
      <c r="G665" s="78"/>
      <c r="H665" s="320"/>
      <c r="I665" s="79"/>
      <c r="J665" s="79"/>
      <c r="K665" s="74"/>
    </row>
    <row r="666" spans="1:11" ht="38.25" x14ac:dyDescent="0.2">
      <c r="B666" s="83"/>
      <c r="D666" s="153" t="s">
        <v>170</v>
      </c>
      <c r="E666" s="154" t="s">
        <v>193</v>
      </c>
      <c r="F666" s="155"/>
      <c r="G666" s="72"/>
      <c r="H666" s="319"/>
      <c r="I666" s="73"/>
      <c r="J666" s="73"/>
      <c r="K666" s="74"/>
    </row>
    <row r="667" spans="1:11" x14ac:dyDescent="0.2">
      <c r="G667" s="72"/>
      <c r="H667" s="319"/>
      <c r="I667" s="73"/>
      <c r="J667" s="73"/>
      <c r="K667" s="74"/>
    </row>
    <row r="668" spans="1:11" s="177" customFormat="1" x14ac:dyDescent="0.2">
      <c r="A668" s="171" t="s">
        <v>127</v>
      </c>
      <c r="B668" s="172" t="s">
        <v>34</v>
      </c>
      <c r="C668" s="174"/>
      <c r="D668" s="174"/>
      <c r="E668" s="175"/>
      <c r="F668" s="176"/>
      <c r="G668" s="268"/>
      <c r="H668" s="347"/>
      <c r="I668" s="269"/>
      <c r="J668" s="269"/>
      <c r="K668" s="165"/>
    </row>
    <row r="669" spans="1:11" s="128" customFormat="1" ht="25.5" x14ac:dyDescent="0.2">
      <c r="A669" s="169"/>
      <c r="B669" s="157"/>
      <c r="C669" s="158"/>
      <c r="D669" s="159">
        <v>16</v>
      </c>
      <c r="E669" s="231" t="s">
        <v>315</v>
      </c>
      <c r="F669" s="181"/>
      <c r="G669" s="162"/>
      <c r="H669" s="311"/>
      <c r="I669" s="163"/>
      <c r="J669" s="163"/>
      <c r="K669" s="165"/>
    </row>
    <row r="670" spans="1:11" s="137" customFormat="1" ht="15" x14ac:dyDescent="0.2">
      <c r="A670" s="169" t="s">
        <v>128</v>
      </c>
      <c r="B670" s="166"/>
      <c r="C670" s="158"/>
      <c r="D670" s="158"/>
      <c r="E670" s="170" t="s">
        <v>6</v>
      </c>
      <c r="F670" s="168"/>
      <c r="G670" s="162" t="s">
        <v>318</v>
      </c>
      <c r="H670" s="311">
        <v>206.45999999999998</v>
      </c>
      <c r="I670" s="163"/>
      <c r="J670" s="163"/>
      <c r="K670" s="165"/>
    </row>
    <row r="671" spans="1:11" s="137" customFormat="1" ht="15" x14ac:dyDescent="0.2">
      <c r="A671" s="169" t="s">
        <v>129</v>
      </c>
      <c r="B671" s="166"/>
      <c r="C671" s="158"/>
      <c r="D671" s="158"/>
      <c r="E671" s="170" t="s">
        <v>106</v>
      </c>
      <c r="F671" s="168"/>
      <c r="G671" s="162" t="s">
        <v>318</v>
      </c>
      <c r="H671" s="311">
        <v>164.41</v>
      </c>
      <c r="I671" s="163"/>
      <c r="J671" s="163"/>
      <c r="K671" s="165"/>
    </row>
    <row r="672" spans="1:11" s="137" customFormat="1" x14ac:dyDescent="0.2">
      <c r="A672" s="169"/>
      <c r="B672" s="166"/>
      <c r="C672" s="158"/>
      <c r="D672" s="158"/>
      <c r="E672" s="170"/>
      <c r="F672" s="168"/>
      <c r="G672" s="162"/>
      <c r="H672" s="311"/>
      <c r="I672" s="163"/>
      <c r="J672" s="163"/>
      <c r="K672" s="165"/>
    </row>
    <row r="673" spans="1:11" s="128" customFormat="1" ht="25.5" x14ac:dyDescent="0.2">
      <c r="A673" s="169"/>
      <c r="B673" s="157"/>
      <c r="C673" s="158"/>
      <c r="D673" s="112">
        <v>16</v>
      </c>
      <c r="E673" s="131" t="s">
        <v>316</v>
      </c>
      <c r="F673" s="181"/>
      <c r="G673" s="162"/>
      <c r="H673" s="311"/>
      <c r="I673" s="163"/>
      <c r="J673" s="163"/>
      <c r="K673" s="165"/>
    </row>
    <row r="674" spans="1:11" s="137" customFormat="1" ht="15" x14ac:dyDescent="0.2">
      <c r="A674" s="169" t="s">
        <v>480</v>
      </c>
      <c r="B674" s="166"/>
      <c r="C674" s="158"/>
      <c r="D674" s="158"/>
      <c r="E674" s="170" t="s">
        <v>6</v>
      </c>
      <c r="F674" s="168"/>
      <c r="G674" s="162" t="s">
        <v>318</v>
      </c>
      <c r="H674" s="311">
        <v>477.06</v>
      </c>
      <c r="I674" s="163"/>
      <c r="J674" s="163"/>
      <c r="K674" s="165"/>
    </row>
    <row r="675" spans="1:11" s="137" customFormat="1" ht="15" x14ac:dyDescent="0.2">
      <c r="A675" s="169" t="s">
        <v>481</v>
      </c>
      <c r="B675" s="166"/>
      <c r="C675" s="158"/>
      <c r="D675" s="158"/>
      <c r="E675" s="170" t="s">
        <v>106</v>
      </c>
      <c r="F675" s="168"/>
      <c r="G675" s="162" t="s">
        <v>318</v>
      </c>
      <c r="H675" s="311">
        <v>373.11</v>
      </c>
      <c r="I675" s="163"/>
      <c r="J675" s="163"/>
      <c r="K675" s="165"/>
    </row>
    <row r="676" spans="1:11" s="137" customFormat="1" x14ac:dyDescent="0.2">
      <c r="A676" s="169"/>
      <c r="B676" s="166"/>
      <c r="C676" s="158"/>
      <c r="D676" s="158"/>
      <c r="E676" s="170"/>
      <c r="F676" s="168"/>
      <c r="G676" s="162"/>
      <c r="H676" s="311"/>
      <c r="I676" s="163"/>
      <c r="J676" s="163"/>
      <c r="K676" s="165"/>
    </row>
    <row r="677" spans="1:11" s="80" customFormat="1" x14ac:dyDescent="0.2">
      <c r="A677" s="270" t="s">
        <v>130</v>
      </c>
      <c r="B677" s="271" t="s">
        <v>33</v>
      </c>
      <c r="C677" s="272"/>
      <c r="D677" s="272"/>
      <c r="E677" s="273"/>
      <c r="F677" s="274"/>
      <c r="G677" s="275"/>
      <c r="H677" s="331"/>
      <c r="I677" s="276"/>
      <c r="J677" s="276"/>
      <c r="K677" s="277"/>
    </row>
    <row r="678" spans="1:11" x14ac:dyDescent="0.2">
      <c r="A678" s="130"/>
      <c r="B678" s="117"/>
      <c r="C678" s="111"/>
      <c r="D678" s="111"/>
      <c r="E678" s="140"/>
      <c r="F678" s="119"/>
      <c r="G678" s="115"/>
      <c r="H678" s="324"/>
      <c r="I678" s="116"/>
      <c r="J678" s="116"/>
      <c r="K678" s="129"/>
    </row>
    <row r="679" spans="1:11" s="133" customFormat="1" x14ac:dyDescent="0.2">
      <c r="A679" s="109"/>
      <c r="B679" s="110"/>
      <c r="C679" s="111"/>
      <c r="D679" s="111">
        <v>50</v>
      </c>
      <c r="E679" s="131" t="s">
        <v>317</v>
      </c>
      <c r="F679" s="132"/>
      <c r="G679" s="115"/>
      <c r="H679" s="312"/>
      <c r="I679" s="116"/>
      <c r="J679" s="116"/>
      <c r="K679" s="129"/>
    </row>
    <row r="680" spans="1:11" s="137" customFormat="1" ht="15" x14ac:dyDescent="0.2">
      <c r="A680" s="169" t="s">
        <v>359</v>
      </c>
      <c r="B680" s="166"/>
      <c r="C680" s="158"/>
      <c r="D680" s="158"/>
      <c r="E680" s="170" t="s">
        <v>6</v>
      </c>
      <c r="F680" s="168"/>
      <c r="G680" s="162" t="s">
        <v>318</v>
      </c>
      <c r="H680" s="312">
        <v>352.43</v>
      </c>
      <c r="I680" s="163"/>
      <c r="J680" s="163"/>
      <c r="K680" s="165"/>
    </row>
    <row r="681" spans="1:11" s="137" customFormat="1" ht="15" x14ac:dyDescent="0.2">
      <c r="A681" s="169" t="s">
        <v>482</v>
      </c>
      <c r="B681" s="166"/>
      <c r="C681" s="158"/>
      <c r="D681" s="158"/>
      <c r="E681" s="170" t="s">
        <v>106</v>
      </c>
      <c r="F681" s="168"/>
      <c r="G681" s="162" t="s">
        <v>318</v>
      </c>
      <c r="H681" s="312">
        <v>301.63</v>
      </c>
      <c r="I681" s="163"/>
      <c r="J681" s="163"/>
      <c r="K681" s="165"/>
    </row>
    <row r="682" spans="1:11" s="137" customFormat="1" x14ac:dyDescent="0.2">
      <c r="A682" s="169"/>
      <c r="B682" s="166"/>
      <c r="C682" s="158"/>
      <c r="D682" s="158"/>
      <c r="E682" s="170"/>
      <c r="F682" s="168"/>
      <c r="G682" s="162"/>
      <c r="H682" s="312"/>
      <c r="I682" s="163"/>
      <c r="J682" s="163"/>
      <c r="K682" s="165"/>
    </row>
    <row r="683" spans="1:11" x14ac:dyDescent="0.2">
      <c r="A683" s="75" t="s">
        <v>360</v>
      </c>
      <c r="B683" s="77" t="s">
        <v>126</v>
      </c>
      <c r="C683" s="40"/>
      <c r="D683" s="40"/>
      <c r="E683" s="77"/>
      <c r="F683" s="38"/>
      <c r="G683" s="78"/>
      <c r="H683" s="339"/>
      <c r="I683" s="79"/>
      <c r="J683" s="79"/>
      <c r="K683" s="74"/>
    </row>
    <row r="684" spans="1:11" x14ac:dyDescent="0.2">
      <c r="A684" s="75"/>
      <c r="B684" s="262"/>
      <c r="C684" s="40"/>
      <c r="D684" s="40"/>
      <c r="E684" s="77"/>
      <c r="F684" s="38"/>
      <c r="G684" s="78"/>
      <c r="H684" s="339"/>
      <c r="I684" s="79"/>
      <c r="J684" s="79"/>
      <c r="K684" s="74"/>
    </row>
    <row r="685" spans="1:11" x14ac:dyDescent="0.2">
      <c r="A685" s="75"/>
      <c r="B685" s="39">
        <v>600</v>
      </c>
      <c r="C685" s="40" t="s">
        <v>144</v>
      </c>
      <c r="D685" s="278">
        <v>600</v>
      </c>
      <c r="E685" s="41" t="s">
        <v>332</v>
      </c>
      <c r="G685" s="72"/>
      <c r="H685" s="308"/>
      <c r="I685" s="73"/>
      <c r="J685" s="73"/>
      <c r="K685" s="29"/>
    </row>
    <row r="686" spans="1:11" ht="15" x14ac:dyDescent="0.2">
      <c r="A686" s="69" t="s">
        <v>361</v>
      </c>
      <c r="D686" s="279"/>
      <c r="E686" s="170" t="s">
        <v>6</v>
      </c>
      <c r="G686" s="162" t="s">
        <v>318</v>
      </c>
      <c r="H686" s="312">
        <v>237.12</v>
      </c>
      <c r="I686" s="73"/>
      <c r="J686" s="73"/>
      <c r="K686" s="29"/>
    </row>
    <row r="687" spans="1:11" ht="15" x14ac:dyDescent="0.2">
      <c r="A687" s="69" t="s">
        <v>483</v>
      </c>
      <c r="D687" s="279"/>
      <c r="E687" s="170" t="s">
        <v>106</v>
      </c>
      <c r="G687" s="162" t="s">
        <v>318</v>
      </c>
      <c r="H687" s="312">
        <v>193.6</v>
      </c>
      <c r="I687" s="73"/>
      <c r="J687" s="73"/>
      <c r="K687" s="29"/>
    </row>
    <row r="688" spans="1:11" x14ac:dyDescent="0.2">
      <c r="A688" s="69"/>
      <c r="D688" s="279"/>
      <c r="G688" s="280"/>
      <c r="H688" s="308"/>
      <c r="I688" s="73"/>
      <c r="J688" s="73"/>
      <c r="K688" s="29"/>
    </row>
    <row r="689" spans="1:11" x14ac:dyDescent="0.2">
      <c r="A689" s="69"/>
      <c r="G689" s="280"/>
      <c r="H689" s="308"/>
      <c r="I689" s="73"/>
      <c r="J689" s="73"/>
      <c r="K689" s="29"/>
    </row>
    <row r="690" spans="1:11" x14ac:dyDescent="0.2">
      <c r="A690" s="75"/>
      <c r="B690" s="39">
        <v>300</v>
      </c>
      <c r="C690" s="40" t="s">
        <v>144</v>
      </c>
      <c r="D690" s="278">
        <v>300</v>
      </c>
      <c r="E690" s="41" t="s">
        <v>332</v>
      </c>
      <c r="G690" s="72"/>
      <c r="H690" s="308"/>
      <c r="I690" s="73"/>
      <c r="J690" s="73"/>
      <c r="K690" s="29"/>
    </row>
    <row r="691" spans="1:11" ht="15" x14ac:dyDescent="0.2">
      <c r="A691" s="69" t="s">
        <v>484</v>
      </c>
      <c r="D691" s="279"/>
      <c r="E691" s="170" t="s">
        <v>6</v>
      </c>
      <c r="G691" s="162" t="s">
        <v>318</v>
      </c>
      <c r="H691" s="312">
        <v>18.100000000000001</v>
      </c>
      <c r="I691" s="73"/>
      <c r="J691" s="73"/>
      <c r="K691" s="29"/>
    </row>
    <row r="692" spans="1:11" ht="15" x14ac:dyDescent="0.2">
      <c r="A692" s="69" t="s">
        <v>485</v>
      </c>
      <c r="D692" s="279"/>
      <c r="E692" s="170" t="s">
        <v>106</v>
      </c>
      <c r="G692" s="162" t="s">
        <v>318</v>
      </c>
      <c r="H692" s="312">
        <v>33.299999999999997</v>
      </c>
      <c r="I692" s="73"/>
      <c r="J692" s="73"/>
      <c r="K692" s="29"/>
    </row>
    <row r="693" spans="1:11" x14ac:dyDescent="0.2">
      <c r="A693" s="69"/>
      <c r="D693" s="279"/>
      <c r="E693" s="170"/>
      <c r="G693" s="162"/>
      <c r="H693" s="308"/>
      <c r="I693" s="73"/>
      <c r="J693" s="73"/>
      <c r="K693" s="29"/>
    </row>
    <row r="694" spans="1:11" x14ac:dyDescent="0.2">
      <c r="A694" s="69"/>
      <c r="D694" s="279"/>
      <c r="E694" s="170"/>
      <c r="G694" s="162"/>
      <c r="H694" s="308"/>
      <c r="I694" s="73"/>
      <c r="J694" s="73"/>
      <c r="K694" s="29"/>
    </row>
    <row r="695" spans="1:11" x14ac:dyDescent="0.2">
      <c r="A695" s="75" t="s">
        <v>362</v>
      </c>
      <c r="B695" s="371" t="s">
        <v>642</v>
      </c>
      <c r="D695" s="279"/>
      <c r="E695" s="170"/>
      <c r="G695" s="162"/>
      <c r="H695" s="308"/>
      <c r="I695" s="73"/>
      <c r="J695" s="73"/>
      <c r="K695" s="29"/>
    </row>
    <row r="696" spans="1:11" x14ac:dyDescent="0.2">
      <c r="A696" s="69" t="s">
        <v>363</v>
      </c>
      <c r="B696" s="39">
        <v>300</v>
      </c>
      <c r="C696" s="40" t="s">
        <v>144</v>
      </c>
      <c r="D696" s="278">
        <v>600</v>
      </c>
      <c r="E696" s="41" t="s">
        <v>646</v>
      </c>
      <c r="G696" s="162"/>
      <c r="H696" s="308"/>
      <c r="I696" s="73"/>
      <c r="J696" s="73"/>
      <c r="K696" s="29"/>
    </row>
    <row r="697" spans="1:11" ht="15" x14ac:dyDescent="0.2">
      <c r="A697" s="69" t="s">
        <v>486</v>
      </c>
      <c r="D697" s="279"/>
      <c r="E697" s="170" t="s">
        <v>6</v>
      </c>
      <c r="G697" s="162" t="s">
        <v>318</v>
      </c>
      <c r="H697" s="308">
        <v>83.9</v>
      </c>
      <c r="I697" s="73"/>
      <c r="J697" s="73"/>
      <c r="K697" s="29"/>
    </row>
    <row r="698" spans="1:11" ht="15" x14ac:dyDescent="0.2">
      <c r="A698" s="69"/>
      <c r="D698" s="279"/>
      <c r="E698" s="170" t="s">
        <v>106</v>
      </c>
      <c r="G698" s="162" t="s">
        <v>318</v>
      </c>
      <c r="H698" s="308">
        <v>149.71</v>
      </c>
      <c r="I698" s="73"/>
      <c r="J698" s="73"/>
      <c r="K698" s="29"/>
    </row>
    <row r="699" spans="1:11" x14ac:dyDescent="0.2">
      <c r="A699" s="69"/>
      <c r="D699" s="279"/>
      <c r="E699" s="170"/>
      <c r="G699" s="162"/>
      <c r="H699" s="308"/>
      <c r="I699" s="73"/>
      <c r="J699" s="73"/>
      <c r="K699" s="29"/>
    </row>
    <row r="700" spans="1:11" x14ac:dyDescent="0.2">
      <c r="A700" s="69"/>
      <c r="D700" s="279"/>
      <c r="G700" s="280"/>
      <c r="H700" s="308"/>
      <c r="I700" s="73"/>
      <c r="J700" s="73"/>
      <c r="K700" s="29"/>
    </row>
    <row r="701" spans="1:11" x14ac:dyDescent="0.2">
      <c r="A701" s="75" t="s">
        <v>364</v>
      </c>
      <c r="B701" s="77" t="s">
        <v>358</v>
      </c>
      <c r="C701" s="40"/>
      <c r="D701" s="40"/>
      <c r="E701" s="77"/>
      <c r="F701" s="38"/>
      <c r="G701" s="78"/>
      <c r="H701" s="320"/>
      <c r="I701" s="79"/>
      <c r="J701" s="308"/>
      <c r="K701" s="74"/>
    </row>
    <row r="702" spans="1:11" x14ac:dyDescent="0.2">
      <c r="A702" s="75"/>
      <c r="B702" s="262"/>
      <c r="C702" s="40"/>
      <c r="D702" s="40"/>
      <c r="E702" s="77"/>
      <c r="F702" s="38"/>
      <c r="G702" s="78"/>
      <c r="H702" s="339"/>
      <c r="I702" s="79"/>
      <c r="J702" s="308"/>
      <c r="K702" s="74"/>
    </row>
    <row r="703" spans="1:11" x14ac:dyDescent="0.2">
      <c r="A703" s="75"/>
      <c r="B703" s="39"/>
      <c r="C703" s="40"/>
      <c r="D703" s="41" t="s">
        <v>333</v>
      </c>
      <c r="E703" s="41"/>
      <c r="G703" s="72"/>
      <c r="H703" s="308"/>
      <c r="I703" s="73"/>
      <c r="J703" s="73"/>
      <c r="K703" s="29"/>
    </row>
    <row r="704" spans="1:11" ht="15" x14ac:dyDescent="0.2">
      <c r="A704" s="69" t="s">
        <v>643</v>
      </c>
      <c r="D704" s="279"/>
      <c r="E704" s="170" t="s">
        <v>6</v>
      </c>
      <c r="G704" s="162" t="s">
        <v>318</v>
      </c>
      <c r="H704" s="312">
        <v>73.33</v>
      </c>
      <c r="I704" s="73"/>
      <c r="J704" s="73"/>
      <c r="K704" s="29"/>
    </row>
    <row r="705" spans="1:11" ht="15" x14ac:dyDescent="0.2">
      <c r="A705" s="69" t="s">
        <v>644</v>
      </c>
      <c r="D705" s="279"/>
      <c r="E705" s="170" t="s">
        <v>106</v>
      </c>
      <c r="G705" s="162" t="s">
        <v>318</v>
      </c>
      <c r="H705" s="312">
        <v>59.13</v>
      </c>
      <c r="I705" s="73"/>
      <c r="J705" s="73"/>
      <c r="K705" s="29"/>
    </row>
    <row r="706" spans="1:11" x14ac:dyDescent="0.2">
      <c r="A706" s="69"/>
      <c r="D706" s="279"/>
      <c r="E706" s="170"/>
      <c r="G706" s="162"/>
      <c r="H706" s="312"/>
      <c r="I706" s="73"/>
      <c r="J706" s="73"/>
      <c r="K706" s="29"/>
    </row>
    <row r="707" spans="1:11" x14ac:dyDescent="0.2">
      <c r="A707" s="75"/>
      <c r="B707" s="39"/>
      <c r="C707" s="40"/>
      <c r="D707" s="40"/>
      <c r="E707" s="82"/>
      <c r="G707" s="72"/>
      <c r="H707" s="308"/>
      <c r="I707" s="73"/>
      <c r="J707" s="73"/>
      <c r="K707" s="86"/>
    </row>
    <row r="708" spans="1:11" x14ac:dyDescent="0.2">
      <c r="A708" s="75"/>
      <c r="B708" s="39"/>
      <c r="C708" s="40"/>
      <c r="D708" s="40"/>
      <c r="E708" s="82"/>
      <c r="G708" s="72"/>
      <c r="H708" s="308"/>
      <c r="I708" s="73"/>
      <c r="J708" s="73"/>
      <c r="K708" s="86"/>
    </row>
    <row r="709" spans="1:11" x14ac:dyDescent="0.2">
      <c r="A709" s="75"/>
      <c r="B709" s="39"/>
      <c r="C709" s="40"/>
      <c r="D709" s="40"/>
      <c r="E709" s="82"/>
      <c r="G709" s="72"/>
      <c r="H709" s="308"/>
      <c r="I709" s="73"/>
      <c r="J709" s="73"/>
      <c r="K709" s="86"/>
    </row>
    <row r="710" spans="1:11" x14ac:dyDescent="0.2">
      <c r="A710" s="75"/>
      <c r="B710" s="39"/>
      <c r="C710" s="40"/>
      <c r="D710" s="40"/>
      <c r="E710" s="82"/>
      <c r="G710" s="72"/>
      <c r="H710" s="308"/>
      <c r="I710" s="73"/>
      <c r="J710" s="73"/>
      <c r="K710" s="86"/>
    </row>
    <row r="711" spans="1:11" x14ac:dyDescent="0.2">
      <c r="A711" s="75"/>
      <c r="B711" s="39"/>
      <c r="C711" s="40"/>
      <c r="D711" s="40"/>
      <c r="E711" s="82"/>
      <c r="G711" s="72"/>
      <c r="H711" s="308"/>
      <c r="I711" s="73"/>
      <c r="J711" s="73"/>
      <c r="K711" s="86"/>
    </row>
    <row r="712" spans="1:11" x14ac:dyDescent="0.2">
      <c r="A712" s="75"/>
      <c r="B712" s="39"/>
      <c r="C712" s="40"/>
      <c r="D712" s="40"/>
      <c r="E712" s="82"/>
      <c r="G712" s="72"/>
      <c r="H712" s="308"/>
      <c r="I712" s="73"/>
      <c r="J712" s="73"/>
      <c r="K712" s="86"/>
    </row>
    <row r="713" spans="1:11" x14ac:dyDescent="0.2">
      <c r="A713" s="75"/>
      <c r="B713" s="39"/>
      <c r="C713" s="40"/>
      <c r="D713" s="40"/>
      <c r="E713" s="82"/>
      <c r="G713" s="72"/>
      <c r="H713" s="308"/>
      <c r="I713" s="73"/>
      <c r="J713" s="73"/>
      <c r="K713" s="86"/>
    </row>
    <row r="714" spans="1:11" x14ac:dyDescent="0.2">
      <c r="A714" s="75"/>
      <c r="B714" s="39"/>
      <c r="C714" s="40"/>
      <c r="D714" s="40"/>
      <c r="E714" s="82"/>
      <c r="G714" s="72"/>
      <c r="H714" s="308"/>
      <c r="I714" s="73"/>
      <c r="J714" s="73"/>
      <c r="K714" s="86"/>
    </row>
    <row r="715" spans="1:11" x14ac:dyDescent="0.2">
      <c r="A715" s="75"/>
      <c r="B715" s="39"/>
      <c r="C715" s="40"/>
      <c r="D715" s="40"/>
      <c r="E715" s="82"/>
      <c r="G715" s="72"/>
      <c r="H715" s="308"/>
      <c r="I715" s="73"/>
      <c r="J715" s="73"/>
      <c r="K715" s="86"/>
    </row>
    <row r="716" spans="1:11" x14ac:dyDescent="0.2">
      <c r="A716" s="75"/>
      <c r="B716" s="39"/>
      <c r="C716" s="40"/>
      <c r="D716" s="40"/>
      <c r="E716" s="82"/>
      <c r="G716" s="72"/>
      <c r="H716" s="308"/>
      <c r="I716" s="73"/>
      <c r="J716" s="73"/>
      <c r="K716" s="86"/>
    </row>
    <row r="717" spans="1:11" x14ac:dyDescent="0.2">
      <c r="A717" s="75"/>
      <c r="B717" s="39"/>
      <c r="C717" s="40"/>
      <c r="D717" s="40"/>
      <c r="E717" s="82"/>
      <c r="G717" s="72"/>
      <c r="H717" s="308"/>
      <c r="I717" s="73"/>
      <c r="J717" s="73"/>
      <c r="K717" s="86"/>
    </row>
    <row r="718" spans="1:11" x14ac:dyDescent="0.2">
      <c r="A718" s="75"/>
      <c r="B718" s="39"/>
      <c r="C718" s="40"/>
      <c r="D718" s="40"/>
      <c r="E718" s="82"/>
      <c r="G718" s="72"/>
      <c r="H718" s="308"/>
      <c r="I718" s="73"/>
      <c r="J718" s="73"/>
      <c r="K718" s="86"/>
    </row>
    <row r="719" spans="1:11" x14ac:dyDescent="0.2">
      <c r="A719" s="75"/>
      <c r="B719" s="39"/>
      <c r="C719" s="40"/>
      <c r="D719" s="40"/>
      <c r="E719" s="82"/>
      <c r="G719" s="72"/>
      <c r="H719" s="308"/>
      <c r="I719" s="73"/>
      <c r="J719" s="73"/>
      <c r="K719" s="86"/>
    </row>
    <row r="720" spans="1:11" x14ac:dyDescent="0.2">
      <c r="A720" s="75"/>
      <c r="B720" s="39"/>
      <c r="C720" s="40"/>
      <c r="D720" s="40"/>
      <c r="E720" s="82"/>
      <c r="G720" s="72"/>
      <c r="H720" s="308"/>
      <c r="I720" s="73"/>
      <c r="J720" s="73"/>
      <c r="K720" s="86"/>
    </row>
    <row r="721" spans="1:11" x14ac:dyDescent="0.2">
      <c r="A721" s="75"/>
      <c r="B721" s="39"/>
      <c r="C721" s="40"/>
      <c r="D721" s="40"/>
      <c r="E721" s="82"/>
      <c r="G721" s="72"/>
      <c r="H721" s="308"/>
      <c r="I721" s="73"/>
      <c r="J721" s="73"/>
      <c r="K721" s="86"/>
    </row>
    <row r="722" spans="1:11" x14ac:dyDescent="0.2">
      <c r="A722" s="75"/>
      <c r="B722" s="39"/>
      <c r="C722" s="40"/>
      <c r="D722" s="40"/>
      <c r="E722" s="82"/>
      <c r="G722" s="72"/>
      <c r="H722" s="308"/>
      <c r="I722" s="73"/>
      <c r="J722" s="73"/>
      <c r="K722" s="86"/>
    </row>
    <row r="723" spans="1:11" x14ac:dyDescent="0.2">
      <c r="A723" s="75"/>
      <c r="B723" s="39"/>
      <c r="C723" s="40"/>
      <c r="D723" s="40"/>
      <c r="E723" s="82"/>
      <c r="G723" s="72"/>
      <c r="H723" s="308"/>
      <c r="I723" s="73"/>
      <c r="J723" s="73"/>
      <c r="K723" s="86"/>
    </row>
    <row r="724" spans="1:11" x14ac:dyDescent="0.2">
      <c r="A724" s="75"/>
      <c r="B724" s="39"/>
      <c r="C724" s="40"/>
      <c r="D724" s="40"/>
      <c r="E724" s="82"/>
      <c r="G724" s="72"/>
      <c r="H724" s="308"/>
      <c r="I724" s="73"/>
      <c r="J724" s="73"/>
      <c r="K724" s="86"/>
    </row>
    <row r="725" spans="1:11" x14ac:dyDescent="0.2">
      <c r="A725" s="75"/>
      <c r="B725" s="39"/>
      <c r="C725" s="40"/>
      <c r="D725" s="40"/>
      <c r="E725" s="82"/>
      <c r="G725" s="72"/>
      <c r="H725" s="308"/>
      <c r="I725" s="73"/>
      <c r="J725" s="73"/>
      <c r="K725" s="86"/>
    </row>
    <row r="726" spans="1:11" x14ac:dyDescent="0.2">
      <c r="A726" s="75"/>
      <c r="B726" s="39"/>
      <c r="C726" s="40"/>
      <c r="D726" s="40"/>
      <c r="E726" s="82"/>
      <c r="G726" s="72"/>
      <c r="H726" s="308"/>
      <c r="I726" s="73"/>
      <c r="J726" s="73"/>
      <c r="K726" s="86"/>
    </row>
    <row r="727" spans="1:11" x14ac:dyDescent="0.2">
      <c r="A727" s="75"/>
      <c r="B727" s="39"/>
      <c r="C727" s="40"/>
      <c r="D727" s="40"/>
      <c r="E727" s="82"/>
      <c r="G727" s="72"/>
      <c r="H727" s="308"/>
      <c r="I727" s="73"/>
      <c r="J727" s="73"/>
      <c r="K727" s="86"/>
    </row>
    <row r="728" spans="1:11" x14ac:dyDescent="0.2">
      <c r="A728" s="75"/>
      <c r="B728" s="39"/>
      <c r="C728" s="40"/>
      <c r="D728" s="40"/>
      <c r="E728" s="82"/>
      <c r="G728" s="72"/>
      <c r="H728" s="308"/>
      <c r="I728" s="73"/>
      <c r="J728" s="73"/>
      <c r="K728" s="86"/>
    </row>
    <row r="729" spans="1:11" x14ac:dyDescent="0.2">
      <c r="A729" s="75"/>
      <c r="B729" s="39"/>
      <c r="C729" s="40"/>
      <c r="D729" s="40"/>
      <c r="E729" s="82"/>
      <c r="G729" s="72"/>
      <c r="H729" s="308"/>
      <c r="I729" s="73"/>
      <c r="J729" s="73"/>
      <c r="K729" s="86"/>
    </row>
    <row r="730" spans="1:11" x14ac:dyDescent="0.2">
      <c r="A730" s="75"/>
      <c r="B730" s="39"/>
      <c r="C730" s="40"/>
      <c r="D730" s="40"/>
      <c r="E730" s="82"/>
      <c r="G730" s="72"/>
      <c r="H730" s="308"/>
      <c r="I730" s="73"/>
      <c r="J730" s="73"/>
      <c r="K730" s="86"/>
    </row>
    <row r="731" spans="1:11" x14ac:dyDescent="0.2">
      <c r="A731" s="75"/>
      <c r="B731" s="39"/>
      <c r="C731" s="40"/>
      <c r="D731" s="40"/>
      <c r="E731" s="82"/>
      <c r="G731" s="72"/>
      <c r="H731" s="308"/>
      <c r="I731" s="73"/>
      <c r="J731" s="73"/>
      <c r="K731" s="86"/>
    </row>
    <row r="732" spans="1:11" x14ac:dyDescent="0.2">
      <c r="A732" s="75"/>
      <c r="B732" s="39"/>
      <c r="C732" s="40"/>
      <c r="D732" s="40"/>
      <c r="E732" s="82"/>
      <c r="G732" s="72"/>
      <c r="H732" s="308"/>
      <c r="I732" s="73"/>
      <c r="J732" s="73"/>
      <c r="K732" s="86"/>
    </row>
    <row r="733" spans="1:11" x14ac:dyDescent="0.2">
      <c r="A733" s="75"/>
      <c r="B733" s="39"/>
      <c r="C733" s="40"/>
      <c r="D733" s="40"/>
      <c r="E733" s="82"/>
      <c r="G733" s="72"/>
      <c r="H733" s="308"/>
      <c r="I733" s="73"/>
      <c r="J733" s="73"/>
      <c r="K733" s="86"/>
    </row>
    <row r="734" spans="1:11" x14ac:dyDescent="0.2">
      <c r="A734" s="75"/>
      <c r="B734" s="39"/>
      <c r="C734" s="40"/>
      <c r="D734" s="40"/>
      <c r="E734" s="82"/>
      <c r="G734" s="72"/>
      <c r="H734" s="308"/>
      <c r="I734" s="73"/>
      <c r="J734" s="73"/>
      <c r="K734" s="86"/>
    </row>
    <row r="735" spans="1:11" x14ac:dyDescent="0.2">
      <c r="A735" s="75"/>
      <c r="B735" s="39"/>
      <c r="C735" s="40"/>
      <c r="D735" s="40"/>
      <c r="E735" s="82"/>
      <c r="G735" s="72"/>
      <c r="H735" s="308"/>
      <c r="I735" s="73"/>
      <c r="J735" s="73"/>
      <c r="K735" s="86"/>
    </row>
    <row r="736" spans="1:11" x14ac:dyDescent="0.2">
      <c r="A736" s="75"/>
      <c r="B736" s="39"/>
      <c r="C736" s="40"/>
      <c r="D736" s="40"/>
      <c r="E736" s="82"/>
      <c r="G736" s="72"/>
      <c r="H736" s="308"/>
      <c r="I736" s="73"/>
      <c r="J736" s="73"/>
      <c r="K736" s="86"/>
    </row>
    <row r="737" spans="1:11" x14ac:dyDescent="0.2">
      <c r="A737" s="75"/>
      <c r="B737" s="39"/>
      <c r="C737" s="40"/>
      <c r="D737" s="40"/>
      <c r="E737" s="82"/>
      <c r="G737" s="72"/>
      <c r="H737" s="308"/>
      <c r="I737" s="73"/>
      <c r="J737" s="73"/>
      <c r="K737" s="86"/>
    </row>
    <row r="738" spans="1:11" x14ac:dyDescent="0.2">
      <c r="A738" s="75"/>
      <c r="B738" s="39"/>
      <c r="C738" s="40"/>
      <c r="D738" s="40"/>
      <c r="E738" s="82"/>
      <c r="G738" s="72"/>
      <c r="H738" s="308"/>
      <c r="I738" s="73"/>
      <c r="J738" s="73"/>
      <c r="K738" s="86"/>
    </row>
    <row r="739" spans="1:11" x14ac:dyDescent="0.2">
      <c r="A739" s="75"/>
      <c r="B739" s="39"/>
      <c r="C739" s="40"/>
      <c r="D739" s="40"/>
      <c r="E739" s="82"/>
      <c r="G739" s="72"/>
      <c r="H739" s="308"/>
      <c r="I739" s="73"/>
      <c r="J739" s="73"/>
      <c r="K739" s="86"/>
    </row>
    <row r="740" spans="1:11" x14ac:dyDescent="0.2">
      <c r="A740" s="75"/>
      <c r="B740" s="39"/>
      <c r="C740" s="40"/>
      <c r="D740" s="40"/>
      <c r="E740" s="82"/>
      <c r="G740" s="72"/>
      <c r="H740" s="308"/>
      <c r="I740" s="73"/>
      <c r="J740" s="73"/>
      <c r="K740" s="86"/>
    </row>
    <row r="741" spans="1:11" x14ac:dyDescent="0.2">
      <c r="A741" s="75"/>
      <c r="B741" s="39"/>
      <c r="C741" s="40"/>
      <c r="D741" s="40"/>
      <c r="E741" s="82"/>
      <c r="G741" s="72"/>
      <c r="H741" s="308"/>
      <c r="I741" s="73"/>
      <c r="J741" s="73"/>
      <c r="K741" s="86"/>
    </row>
    <row r="742" spans="1:11" x14ac:dyDescent="0.2">
      <c r="A742" s="75"/>
      <c r="B742" s="39"/>
      <c r="C742" s="40"/>
      <c r="D742" s="40"/>
      <c r="E742" s="82"/>
      <c r="G742" s="72"/>
      <c r="H742" s="308"/>
      <c r="I742" s="73"/>
      <c r="J742" s="73"/>
      <c r="K742" s="86"/>
    </row>
    <row r="743" spans="1:11" x14ac:dyDescent="0.2">
      <c r="A743" s="75"/>
      <c r="B743" s="39"/>
      <c r="C743" s="40"/>
      <c r="D743" s="40"/>
      <c r="E743" s="82"/>
      <c r="G743" s="72"/>
      <c r="H743" s="308"/>
      <c r="I743" s="73"/>
      <c r="J743" s="73"/>
      <c r="K743" s="86"/>
    </row>
    <row r="744" spans="1:11" x14ac:dyDescent="0.2">
      <c r="A744" s="75"/>
      <c r="B744" s="39"/>
      <c r="C744" s="40"/>
      <c r="D744" s="40"/>
      <c r="E744" s="82"/>
      <c r="G744" s="72"/>
      <c r="H744" s="308"/>
      <c r="I744" s="73"/>
      <c r="J744" s="73"/>
      <c r="K744" s="86"/>
    </row>
    <row r="745" spans="1:11" x14ac:dyDescent="0.2">
      <c r="A745" s="75"/>
      <c r="B745" s="39"/>
      <c r="C745" s="40"/>
      <c r="D745" s="40"/>
      <c r="E745" s="82"/>
      <c r="G745" s="72"/>
      <c r="H745" s="319"/>
      <c r="I745" s="73"/>
      <c r="J745" s="73"/>
      <c r="K745" s="86"/>
    </row>
    <row r="746" spans="1:11" x14ac:dyDescent="0.2">
      <c r="A746" s="75"/>
      <c r="B746" s="39"/>
      <c r="C746" s="40"/>
      <c r="D746" s="40"/>
      <c r="E746" s="82"/>
      <c r="G746" s="72"/>
      <c r="H746" s="319"/>
      <c r="I746" s="73"/>
      <c r="J746" s="73"/>
      <c r="K746" s="86"/>
    </row>
    <row r="747" spans="1:11" x14ac:dyDescent="0.2">
      <c r="A747" s="75"/>
      <c r="B747" s="39"/>
      <c r="C747" s="40"/>
      <c r="D747" s="40"/>
      <c r="E747" s="82"/>
      <c r="G747" s="72"/>
      <c r="H747" s="319"/>
      <c r="I747" s="73"/>
      <c r="J747" s="73"/>
      <c r="K747" s="86"/>
    </row>
    <row r="748" spans="1:11" x14ac:dyDescent="0.2">
      <c r="A748" s="60" t="s">
        <v>645</v>
      </c>
      <c r="B748" s="61"/>
      <c r="C748" s="62"/>
      <c r="D748" s="62"/>
      <c r="E748" s="63" t="s">
        <v>131</v>
      </c>
      <c r="F748" s="64"/>
      <c r="G748" s="65"/>
      <c r="H748" s="318"/>
      <c r="I748" s="66"/>
      <c r="J748" s="66"/>
      <c r="K748" s="91"/>
    </row>
    <row r="749" spans="1:11" s="68" customFormat="1" x14ac:dyDescent="0.2">
      <c r="A749" s="60" t="s">
        <v>15</v>
      </c>
      <c r="B749" s="61"/>
      <c r="C749" s="62"/>
      <c r="D749" s="62"/>
      <c r="E749" s="63" t="s">
        <v>365</v>
      </c>
      <c r="F749" s="64"/>
      <c r="G749" s="65"/>
      <c r="H749" s="318"/>
      <c r="I749" s="66"/>
      <c r="J749" s="66"/>
      <c r="K749" s="67"/>
    </row>
    <row r="750" spans="1:11" x14ac:dyDescent="0.2">
      <c r="G750" s="72"/>
      <c r="H750" s="319"/>
      <c r="I750" s="73"/>
      <c r="J750" s="73"/>
      <c r="K750" s="74"/>
    </row>
    <row r="751" spans="1:11" s="80" customFormat="1" x14ac:dyDescent="0.2">
      <c r="A751" s="75" t="s">
        <v>132</v>
      </c>
      <c r="B751" s="76" t="s">
        <v>10</v>
      </c>
      <c r="C751" s="40"/>
      <c r="D751" s="40"/>
      <c r="E751" s="77"/>
      <c r="F751" s="38"/>
      <c r="G751" s="78"/>
      <c r="H751" s="320"/>
      <c r="I751" s="79"/>
      <c r="J751" s="79"/>
      <c r="K751" s="74"/>
    </row>
    <row r="752" spans="1:11" ht="51" x14ac:dyDescent="0.2">
      <c r="B752" s="83"/>
      <c r="D752" s="153" t="s">
        <v>170</v>
      </c>
      <c r="E752" s="248" t="s">
        <v>177</v>
      </c>
      <c r="F752" s="85"/>
      <c r="G752" s="72"/>
      <c r="H752" s="319"/>
      <c r="I752" s="73"/>
      <c r="J752" s="73"/>
      <c r="K752" s="74"/>
    </row>
    <row r="753" spans="1:11" x14ac:dyDescent="0.2">
      <c r="D753" s="153"/>
      <c r="E753" s="248"/>
      <c r="F753" s="85"/>
      <c r="G753" s="72"/>
      <c r="H753" s="319"/>
      <c r="I753" s="73"/>
      <c r="J753" s="73"/>
      <c r="K753" s="74"/>
    </row>
    <row r="754" spans="1:11" x14ac:dyDescent="0.2">
      <c r="G754" s="72"/>
      <c r="H754" s="319"/>
      <c r="I754" s="73"/>
      <c r="J754" s="73"/>
      <c r="K754" s="74"/>
    </row>
    <row r="755" spans="1:11" x14ac:dyDescent="0.2">
      <c r="A755" s="75" t="s">
        <v>133</v>
      </c>
      <c r="B755" s="76" t="s">
        <v>334</v>
      </c>
      <c r="C755" s="40"/>
      <c r="D755" s="40"/>
      <c r="E755" s="77"/>
      <c r="G755" s="72"/>
      <c r="H755" s="319"/>
      <c r="I755" s="73"/>
      <c r="J755" s="73"/>
      <c r="K755" s="79"/>
    </row>
    <row r="756" spans="1:11" x14ac:dyDescent="0.2">
      <c r="A756" s="75"/>
      <c r="B756" s="39"/>
      <c r="C756" s="40"/>
      <c r="D756" s="40"/>
      <c r="E756" s="77"/>
      <c r="G756" s="72"/>
      <c r="H756" s="319"/>
      <c r="I756" s="73"/>
      <c r="J756" s="73"/>
      <c r="K756" s="79"/>
    </row>
    <row r="757" spans="1:11" ht="25.5" x14ac:dyDescent="0.2">
      <c r="A757" s="75"/>
      <c r="B757" s="253"/>
      <c r="C757" s="40"/>
      <c r="D757" s="40"/>
      <c r="E757" s="281" t="s">
        <v>335</v>
      </c>
      <c r="G757" s="72"/>
      <c r="H757" s="319"/>
      <c r="I757" s="73"/>
      <c r="J757" s="73"/>
      <c r="K757" s="79"/>
    </row>
    <row r="758" spans="1:11" ht="15" x14ac:dyDescent="0.2">
      <c r="A758" s="69" t="s">
        <v>134</v>
      </c>
      <c r="E758" s="170" t="s">
        <v>106</v>
      </c>
      <c r="G758" s="162" t="s">
        <v>318</v>
      </c>
      <c r="H758" s="308">
        <v>118.3</v>
      </c>
      <c r="I758" s="73"/>
      <c r="J758" s="73"/>
      <c r="K758" s="86"/>
    </row>
    <row r="759" spans="1:11" x14ac:dyDescent="0.2">
      <c r="A759" s="69"/>
      <c r="E759" s="82"/>
      <c r="G759" s="249"/>
      <c r="H759" s="319"/>
      <c r="I759" s="73"/>
      <c r="J759" s="73"/>
      <c r="K759" s="86"/>
    </row>
    <row r="760" spans="1:11" x14ac:dyDescent="0.2">
      <c r="A760" s="69"/>
      <c r="E760" s="82"/>
      <c r="G760" s="249"/>
      <c r="H760" s="319"/>
      <c r="I760" s="73"/>
      <c r="J760" s="73"/>
      <c r="K760" s="86"/>
    </row>
    <row r="761" spans="1:11" x14ac:dyDescent="0.2">
      <c r="A761" s="75"/>
      <c r="B761" s="253"/>
      <c r="C761" s="40"/>
      <c r="D761" s="40"/>
      <c r="E761" s="281" t="s">
        <v>473</v>
      </c>
      <c r="G761" s="72"/>
      <c r="H761" s="308"/>
      <c r="I761" s="73"/>
      <c r="J761" s="73"/>
      <c r="K761" s="79"/>
    </row>
    <row r="762" spans="1:11" ht="15" x14ac:dyDescent="0.2">
      <c r="A762" s="69" t="s">
        <v>135</v>
      </c>
      <c r="E762" s="170" t="s">
        <v>6</v>
      </c>
      <c r="G762" s="162" t="s">
        <v>318</v>
      </c>
      <c r="H762" s="308">
        <v>18.8</v>
      </c>
      <c r="I762" s="73"/>
      <c r="J762" s="73"/>
      <c r="K762" s="86"/>
    </row>
    <row r="763" spans="1:11" ht="15" x14ac:dyDescent="0.2">
      <c r="A763" s="69" t="s">
        <v>487</v>
      </c>
      <c r="E763" s="170" t="s">
        <v>106</v>
      </c>
      <c r="G763" s="162" t="s">
        <v>318</v>
      </c>
      <c r="H763" s="308">
        <v>211.4</v>
      </c>
      <c r="I763" s="73"/>
      <c r="J763" s="73"/>
      <c r="K763" s="86"/>
    </row>
    <row r="764" spans="1:11" x14ac:dyDescent="0.2">
      <c r="A764" s="69"/>
      <c r="E764" s="82"/>
      <c r="G764" s="249"/>
      <c r="H764" s="308"/>
      <c r="I764" s="73"/>
      <c r="J764" s="73"/>
      <c r="K764" s="86"/>
    </row>
    <row r="765" spans="1:11" x14ac:dyDescent="0.2">
      <c r="A765" s="69"/>
      <c r="E765" s="82"/>
      <c r="G765" s="249"/>
      <c r="H765" s="308"/>
      <c r="I765" s="73"/>
      <c r="J765" s="73"/>
      <c r="K765" s="86"/>
    </row>
    <row r="766" spans="1:11" x14ac:dyDescent="0.2">
      <c r="A766" s="69"/>
      <c r="E766" s="82"/>
      <c r="G766" s="249"/>
      <c r="H766" s="319"/>
      <c r="I766" s="73"/>
      <c r="J766" s="73"/>
      <c r="K766" s="86"/>
    </row>
    <row r="767" spans="1:11" x14ac:dyDescent="0.2">
      <c r="A767" s="69"/>
      <c r="E767" s="82"/>
      <c r="G767" s="249"/>
      <c r="H767" s="319"/>
      <c r="I767" s="73"/>
      <c r="J767" s="73"/>
      <c r="K767" s="86"/>
    </row>
    <row r="768" spans="1:11" x14ac:dyDescent="0.2">
      <c r="A768" s="69"/>
      <c r="E768" s="82"/>
      <c r="G768" s="249"/>
      <c r="H768" s="319"/>
      <c r="I768" s="73"/>
      <c r="J768" s="73"/>
      <c r="K768" s="86"/>
    </row>
    <row r="769" spans="1:11" x14ac:dyDescent="0.2">
      <c r="A769" s="69"/>
      <c r="E769" s="82"/>
      <c r="G769" s="249"/>
      <c r="H769" s="319"/>
      <c r="I769" s="73"/>
      <c r="J769" s="73"/>
      <c r="K769" s="86"/>
    </row>
    <row r="770" spans="1:11" x14ac:dyDescent="0.2">
      <c r="A770" s="69"/>
      <c r="E770" s="82"/>
      <c r="G770" s="249"/>
      <c r="H770" s="319"/>
      <c r="I770" s="73"/>
      <c r="J770" s="73"/>
      <c r="K770" s="86"/>
    </row>
    <row r="771" spans="1:11" x14ac:dyDescent="0.2">
      <c r="A771" s="69"/>
      <c r="E771" s="82"/>
      <c r="G771" s="249"/>
      <c r="H771" s="319"/>
      <c r="I771" s="73"/>
      <c r="J771" s="73"/>
      <c r="K771" s="86"/>
    </row>
    <row r="772" spans="1:11" x14ac:dyDescent="0.2">
      <c r="A772" s="69"/>
      <c r="E772" s="82"/>
      <c r="G772" s="249"/>
      <c r="H772" s="319"/>
      <c r="I772" s="73"/>
      <c r="J772" s="73"/>
      <c r="K772" s="86"/>
    </row>
    <row r="773" spans="1:11" x14ac:dyDescent="0.2">
      <c r="A773" s="69"/>
      <c r="E773" s="82"/>
      <c r="G773" s="249"/>
      <c r="H773" s="319"/>
      <c r="I773" s="73"/>
      <c r="J773" s="73"/>
      <c r="K773" s="86"/>
    </row>
    <row r="774" spans="1:11" x14ac:dyDescent="0.2">
      <c r="A774" s="69"/>
      <c r="E774" s="82"/>
      <c r="G774" s="249"/>
      <c r="H774" s="319"/>
      <c r="I774" s="73"/>
      <c r="J774" s="73"/>
      <c r="K774" s="86"/>
    </row>
    <row r="775" spans="1:11" x14ac:dyDescent="0.2">
      <c r="A775" s="69"/>
      <c r="E775" s="82"/>
      <c r="G775" s="249"/>
      <c r="H775" s="319"/>
      <c r="I775" s="73"/>
      <c r="J775" s="73"/>
      <c r="K775" s="86"/>
    </row>
    <row r="776" spans="1:11" x14ac:dyDescent="0.2">
      <c r="A776" s="69"/>
      <c r="E776" s="82"/>
      <c r="G776" s="249"/>
      <c r="H776" s="319"/>
      <c r="I776" s="73"/>
      <c r="J776" s="73"/>
      <c r="K776" s="86"/>
    </row>
    <row r="777" spans="1:11" x14ac:dyDescent="0.2">
      <c r="A777" s="69"/>
      <c r="E777" s="82"/>
      <c r="G777" s="249"/>
      <c r="H777" s="319"/>
      <c r="I777" s="73"/>
      <c r="J777" s="73"/>
      <c r="K777" s="86"/>
    </row>
    <row r="778" spans="1:11" x14ac:dyDescent="0.2">
      <c r="A778" s="69"/>
      <c r="E778" s="82"/>
      <c r="G778" s="249"/>
      <c r="H778" s="319"/>
      <c r="I778" s="73"/>
      <c r="J778" s="73"/>
      <c r="K778" s="86"/>
    </row>
    <row r="779" spans="1:11" x14ac:dyDescent="0.2">
      <c r="A779" s="69"/>
      <c r="E779" s="82"/>
      <c r="G779" s="249"/>
      <c r="H779" s="319"/>
      <c r="I779" s="73"/>
      <c r="J779" s="73"/>
      <c r="K779" s="86"/>
    </row>
    <row r="780" spans="1:11" x14ac:dyDescent="0.2">
      <c r="A780" s="69"/>
      <c r="E780" s="82"/>
      <c r="G780" s="249"/>
      <c r="H780" s="319"/>
      <c r="I780" s="73"/>
      <c r="J780" s="73"/>
      <c r="K780" s="86"/>
    </row>
    <row r="781" spans="1:11" x14ac:dyDescent="0.2">
      <c r="A781" s="69"/>
      <c r="E781" s="82"/>
      <c r="G781" s="249"/>
      <c r="H781" s="319"/>
      <c r="I781" s="73"/>
      <c r="J781" s="73"/>
      <c r="K781" s="86"/>
    </row>
    <row r="782" spans="1:11" x14ac:dyDescent="0.2">
      <c r="A782" s="69"/>
      <c r="E782" s="82"/>
      <c r="G782" s="249"/>
      <c r="H782" s="319"/>
      <c r="I782" s="73"/>
      <c r="J782" s="73"/>
      <c r="K782" s="86"/>
    </row>
    <row r="783" spans="1:11" x14ac:dyDescent="0.2">
      <c r="A783" s="69"/>
      <c r="E783" s="82"/>
      <c r="G783" s="249"/>
      <c r="H783" s="319"/>
      <c r="I783" s="73"/>
      <c r="J783" s="73"/>
      <c r="K783" s="86"/>
    </row>
    <row r="784" spans="1:11" x14ac:dyDescent="0.2">
      <c r="A784" s="69"/>
      <c r="E784" s="82"/>
      <c r="G784" s="249"/>
      <c r="H784" s="319"/>
      <c r="I784" s="73"/>
      <c r="J784" s="73"/>
      <c r="K784" s="86"/>
    </row>
    <row r="785" spans="1:11" x14ac:dyDescent="0.2">
      <c r="A785" s="69"/>
      <c r="E785" s="82"/>
      <c r="G785" s="249"/>
      <c r="H785" s="319"/>
      <c r="I785" s="73"/>
      <c r="J785" s="73"/>
      <c r="K785" s="86"/>
    </row>
    <row r="786" spans="1:11" x14ac:dyDescent="0.2">
      <c r="A786" s="69"/>
      <c r="E786" s="82"/>
      <c r="G786" s="249"/>
      <c r="H786" s="319"/>
      <c r="I786" s="73"/>
      <c r="J786" s="73"/>
      <c r="K786" s="86"/>
    </row>
    <row r="787" spans="1:11" x14ac:dyDescent="0.2">
      <c r="A787" s="69"/>
      <c r="E787" s="82"/>
      <c r="G787" s="249"/>
      <c r="H787" s="319"/>
      <c r="I787" s="73"/>
      <c r="J787" s="73"/>
      <c r="K787" s="86"/>
    </row>
    <row r="788" spans="1:11" x14ac:dyDescent="0.2">
      <c r="A788" s="69"/>
      <c r="E788" s="82"/>
      <c r="G788" s="249"/>
      <c r="H788" s="319"/>
      <c r="I788" s="73"/>
      <c r="J788" s="73"/>
      <c r="K788" s="86"/>
    </row>
    <row r="789" spans="1:11" x14ac:dyDescent="0.2">
      <c r="A789" s="69"/>
      <c r="E789" s="82"/>
      <c r="G789" s="249"/>
      <c r="H789" s="319"/>
      <c r="I789" s="73"/>
      <c r="J789" s="73"/>
      <c r="K789" s="86"/>
    </row>
    <row r="790" spans="1:11" x14ac:dyDescent="0.2">
      <c r="A790" s="69"/>
      <c r="E790" s="82"/>
      <c r="G790" s="249"/>
      <c r="H790" s="319"/>
      <c r="I790" s="73"/>
      <c r="J790" s="73"/>
      <c r="K790" s="86"/>
    </row>
    <row r="791" spans="1:11" x14ac:dyDescent="0.2">
      <c r="A791" s="69"/>
      <c r="E791" s="82"/>
      <c r="G791" s="249"/>
      <c r="H791" s="319"/>
      <c r="I791" s="73"/>
      <c r="J791" s="73"/>
      <c r="K791" s="86"/>
    </row>
    <row r="792" spans="1:11" x14ac:dyDescent="0.2">
      <c r="A792" s="69"/>
      <c r="E792" s="82"/>
      <c r="G792" s="249"/>
      <c r="H792" s="319"/>
      <c r="I792" s="73"/>
      <c r="J792" s="73"/>
      <c r="K792" s="86"/>
    </row>
    <row r="793" spans="1:11" x14ac:dyDescent="0.2">
      <c r="A793" s="69"/>
      <c r="E793" s="82"/>
      <c r="G793" s="249"/>
      <c r="H793" s="319"/>
      <c r="I793" s="73"/>
      <c r="J793" s="73"/>
      <c r="K793" s="86"/>
    </row>
    <row r="794" spans="1:11" x14ac:dyDescent="0.2">
      <c r="A794" s="69"/>
      <c r="E794" s="82"/>
      <c r="G794" s="249"/>
      <c r="H794" s="319"/>
      <c r="I794" s="73"/>
      <c r="J794" s="73"/>
      <c r="K794" s="86"/>
    </row>
    <row r="795" spans="1:11" x14ac:dyDescent="0.2">
      <c r="A795" s="69"/>
      <c r="E795" s="82"/>
      <c r="G795" s="249"/>
      <c r="H795" s="319"/>
      <c r="I795" s="73"/>
      <c r="J795" s="73"/>
      <c r="K795" s="86"/>
    </row>
    <row r="796" spans="1:11" x14ac:dyDescent="0.2">
      <c r="A796" s="69"/>
      <c r="E796" s="82"/>
      <c r="G796" s="249"/>
      <c r="H796" s="319"/>
      <c r="I796" s="73"/>
      <c r="J796" s="73"/>
      <c r="K796" s="86"/>
    </row>
    <row r="797" spans="1:11" x14ac:dyDescent="0.2">
      <c r="A797" s="69"/>
      <c r="E797" s="82"/>
      <c r="G797" s="249"/>
      <c r="H797" s="319"/>
      <c r="I797" s="73"/>
      <c r="J797" s="73"/>
      <c r="K797" s="86"/>
    </row>
    <row r="798" spans="1:11" x14ac:dyDescent="0.2">
      <c r="A798" s="69"/>
      <c r="E798" s="82"/>
      <c r="G798" s="249"/>
      <c r="H798" s="319"/>
      <c r="I798" s="73"/>
      <c r="J798" s="73"/>
      <c r="K798" s="86"/>
    </row>
    <row r="799" spans="1:11" x14ac:dyDescent="0.2">
      <c r="A799" s="69"/>
      <c r="E799" s="82"/>
      <c r="G799" s="249"/>
      <c r="H799" s="319"/>
      <c r="I799" s="73"/>
      <c r="J799" s="73"/>
      <c r="K799" s="86"/>
    </row>
    <row r="800" spans="1:11" x14ac:dyDescent="0.2">
      <c r="A800" s="69"/>
      <c r="E800" s="82"/>
      <c r="G800" s="249"/>
      <c r="H800" s="319"/>
      <c r="I800" s="73"/>
      <c r="J800" s="73"/>
      <c r="K800" s="86"/>
    </row>
    <row r="801" spans="1:11" x14ac:dyDescent="0.2">
      <c r="A801" s="69"/>
      <c r="E801" s="82"/>
      <c r="G801" s="249"/>
      <c r="H801" s="319"/>
      <c r="I801" s="73"/>
      <c r="J801" s="73"/>
      <c r="K801" s="86"/>
    </row>
    <row r="802" spans="1:11" x14ac:dyDescent="0.2">
      <c r="A802" s="69"/>
      <c r="E802" s="82"/>
      <c r="G802" s="249"/>
      <c r="H802" s="319"/>
      <c r="I802" s="73"/>
      <c r="J802" s="73"/>
      <c r="K802" s="86"/>
    </row>
    <row r="803" spans="1:11" x14ac:dyDescent="0.2">
      <c r="A803" s="69"/>
      <c r="E803" s="82"/>
      <c r="G803" s="249"/>
      <c r="H803" s="319"/>
      <c r="I803" s="73"/>
      <c r="J803" s="73"/>
      <c r="K803" s="86"/>
    </row>
    <row r="804" spans="1:11" x14ac:dyDescent="0.2">
      <c r="A804" s="69"/>
      <c r="E804" s="82"/>
      <c r="G804" s="249"/>
      <c r="H804" s="319"/>
      <c r="I804" s="73"/>
      <c r="J804" s="73"/>
      <c r="K804" s="86"/>
    </row>
    <row r="805" spans="1:11" x14ac:dyDescent="0.2">
      <c r="A805" s="69"/>
      <c r="E805" s="82"/>
      <c r="G805" s="249"/>
      <c r="H805" s="319"/>
      <c r="I805" s="73"/>
      <c r="J805" s="73"/>
      <c r="K805" s="86"/>
    </row>
    <row r="806" spans="1:11" x14ac:dyDescent="0.2">
      <c r="A806" s="69"/>
      <c r="E806" s="82"/>
      <c r="G806" s="249"/>
      <c r="H806" s="319"/>
      <c r="I806" s="73"/>
      <c r="J806" s="73"/>
      <c r="K806" s="86"/>
    </row>
    <row r="807" spans="1:11" x14ac:dyDescent="0.2">
      <c r="A807" s="69"/>
      <c r="E807" s="82"/>
      <c r="G807" s="249"/>
      <c r="H807" s="319"/>
      <c r="I807" s="73"/>
      <c r="J807" s="73"/>
      <c r="K807" s="86"/>
    </row>
    <row r="808" spans="1:11" x14ac:dyDescent="0.2">
      <c r="A808" s="69"/>
      <c r="E808" s="82"/>
      <c r="G808" s="249"/>
      <c r="H808" s="319"/>
      <c r="I808" s="73"/>
      <c r="J808" s="73"/>
      <c r="K808" s="86"/>
    </row>
    <row r="809" spans="1:11" x14ac:dyDescent="0.2">
      <c r="A809" s="69"/>
      <c r="E809" s="82"/>
      <c r="G809" s="249"/>
      <c r="H809" s="319"/>
      <c r="I809" s="73"/>
      <c r="J809" s="73"/>
      <c r="K809" s="86"/>
    </row>
    <row r="810" spans="1:11" x14ac:dyDescent="0.2">
      <c r="A810" s="69"/>
      <c r="E810" s="82"/>
      <c r="G810" s="249"/>
      <c r="H810" s="319"/>
      <c r="I810" s="73"/>
      <c r="J810" s="73"/>
      <c r="K810" s="86"/>
    </row>
    <row r="811" spans="1:11" x14ac:dyDescent="0.2">
      <c r="A811" s="69"/>
      <c r="E811" s="82"/>
      <c r="G811" s="249"/>
      <c r="H811" s="319"/>
      <c r="I811" s="73"/>
      <c r="J811" s="73"/>
      <c r="K811" s="86"/>
    </row>
    <row r="812" spans="1:11" x14ac:dyDescent="0.2">
      <c r="A812" s="69"/>
      <c r="E812" s="82"/>
      <c r="G812" s="249"/>
      <c r="H812" s="319"/>
      <c r="I812" s="73"/>
      <c r="J812" s="73"/>
      <c r="K812" s="86"/>
    </row>
    <row r="813" spans="1:11" x14ac:dyDescent="0.2">
      <c r="A813" s="69"/>
      <c r="E813" s="82"/>
      <c r="G813" s="249"/>
      <c r="H813" s="319"/>
      <c r="I813" s="73"/>
      <c r="J813" s="73"/>
      <c r="K813" s="86"/>
    </row>
    <row r="814" spans="1:11" x14ac:dyDescent="0.2">
      <c r="A814" s="69"/>
      <c r="E814" s="82"/>
      <c r="G814" s="249"/>
      <c r="H814" s="319"/>
      <c r="I814" s="73"/>
      <c r="J814" s="73"/>
      <c r="K814" s="86"/>
    </row>
    <row r="815" spans="1:11" x14ac:dyDescent="0.2">
      <c r="A815" s="69"/>
      <c r="E815" s="82"/>
      <c r="G815" s="249"/>
      <c r="H815" s="319"/>
      <c r="I815" s="73"/>
      <c r="J815" s="73"/>
      <c r="K815" s="86"/>
    </row>
    <row r="816" spans="1:11" x14ac:dyDescent="0.2">
      <c r="A816" s="69"/>
      <c r="E816" s="82"/>
      <c r="G816" s="249"/>
      <c r="H816" s="319"/>
      <c r="I816" s="73"/>
      <c r="J816" s="73"/>
      <c r="K816" s="86"/>
    </row>
    <row r="817" spans="1:11" x14ac:dyDescent="0.2">
      <c r="A817" s="69"/>
      <c r="E817" s="82"/>
      <c r="G817" s="249"/>
      <c r="H817" s="319"/>
      <c r="I817" s="73"/>
      <c r="J817" s="73"/>
      <c r="K817" s="86"/>
    </row>
    <row r="818" spans="1:11" x14ac:dyDescent="0.2">
      <c r="A818" s="69"/>
      <c r="E818" s="82"/>
      <c r="G818" s="249"/>
      <c r="H818" s="319"/>
      <c r="I818" s="73"/>
      <c r="J818" s="73"/>
      <c r="K818" s="86"/>
    </row>
    <row r="819" spans="1:11" x14ac:dyDescent="0.2">
      <c r="A819" s="69"/>
      <c r="E819" s="82"/>
      <c r="G819" s="249"/>
      <c r="H819" s="319"/>
      <c r="I819" s="73"/>
      <c r="J819" s="73"/>
      <c r="K819" s="86"/>
    </row>
    <row r="820" spans="1:11" x14ac:dyDescent="0.2">
      <c r="A820" s="69"/>
      <c r="E820" s="82"/>
      <c r="G820" s="249"/>
      <c r="H820" s="319"/>
      <c r="I820" s="73"/>
      <c r="J820" s="73"/>
      <c r="K820" s="86"/>
    </row>
    <row r="821" spans="1:11" x14ac:dyDescent="0.2">
      <c r="A821" s="69"/>
      <c r="E821" s="82"/>
      <c r="G821" s="249"/>
      <c r="H821" s="319"/>
      <c r="I821" s="73"/>
      <c r="J821" s="73"/>
      <c r="K821" s="86"/>
    </row>
    <row r="822" spans="1:11" x14ac:dyDescent="0.2">
      <c r="A822" s="69"/>
      <c r="E822" s="82"/>
      <c r="G822" s="249"/>
      <c r="H822" s="319"/>
      <c r="I822" s="73"/>
      <c r="J822" s="73"/>
      <c r="K822" s="86"/>
    </row>
    <row r="823" spans="1:11" x14ac:dyDescent="0.2">
      <c r="A823" s="69"/>
      <c r="E823" s="82"/>
      <c r="G823" s="249"/>
      <c r="H823" s="319"/>
      <c r="I823" s="73"/>
      <c r="J823" s="73"/>
      <c r="K823" s="86"/>
    </row>
    <row r="824" spans="1:11" x14ac:dyDescent="0.2">
      <c r="A824" s="69"/>
      <c r="E824" s="82"/>
      <c r="G824" s="249"/>
      <c r="H824" s="319"/>
      <c r="I824" s="73"/>
      <c r="J824" s="73"/>
      <c r="K824" s="86"/>
    </row>
    <row r="825" spans="1:11" x14ac:dyDescent="0.2">
      <c r="A825" s="69"/>
      <c r="E825" s="82"/>
      <c r="G825" s="249"/>
      <c r="H825" s="319"/>
      <c r="I825" s="73"/>
      <c r="J825" s="73"/>
      <c r="K825" s="86"/>
    </row>
    <row r="826" spans="1:11" x14ac:dyDescent="0.2">
      <c r="A826" s="69"/>
      <c r="E826" s="82"/>
      <c r="G826" s="249"/>
      <c r="H826" s="319"/>
      <c r="I826" s="73"/>
      <c r="J826" s="73"/>
      <c r="K826" s="86"/>
    </row>
    <row r="827" spans="1:11" x14ac:dyDescent="0.2">
      <c r="A827" s="69"/>
      <c r="E827" s="82"/>
      <c r="G827" s="249"/>
      <c r="H827" s="319"/>
      <c r="I827" s="73"/>
      <c r="J827" s="73"/>
      <c r="K827" s="79"/>
    </row>
    <row r="828" spans="1:11" s="68" customFormat="1" x14ac:dyDescent="0.2">
      <c r="A828" s="60" t="s">
        <v>136</v>
      </c>
      <c r="B828" s="61"/>
      <c r="C828" s="62"/>
      <c r="D828" s="62"/>
      <c r="E828" s="63" t="s">
        <v>125</v>
      </c>
      <c r="F828" s="64"/>
      <c r="G828" s="65"/>
      <c r="H828" s="318"/>
      <c r="I828" s="66"/>
      <c r="J828" s="66"/>
      <c r="K828" s="90"/>
    </row>
    <row r="829" spans="1:11" x14ac:dyDescent="0.2">
      <c r="A829" s="60" t="s">
        <v>367</v>
      </c>
      <c r="B829" s="61"/>
      <c r="C829" s="62"/>
      <c r="D829" s="62"/>
      <c r="E829" s="63" t="s">
        <v>366</v>
      </c>
      <c r="F829" s="64"/>
      <c r="G829" s="65"/>
      <c r="H829" s="318"/>
      <c r="I829" s="66"/>
      <c r="J829" s="66"/>
      <c r="K829" s="67"/>
    </row>
    <row r="830" spans="1:11" x14ac:dyDescent="0.2">
      <c r="G830" s="72"/>
      <c r="H830" s="319"/>
      <c r="I830" s="73"/>
      <c r="J830" s="73"/>
      <c r="K830" s="74"/>
    </row>
    <row r="831" spans="1:11" x14ac:dyDescent="0.2">
      <c r="A831" s="75" t="s">
        <v>368</v>
      </c>
      <c r="B831" s="76" t="s">
        <v>10</v>
      </c>
      <c r="C831" s="40"/>
      <c r="D831" s="40"/>
      <c r="E831" s="77"/>
      <c r="F831" s="38"/>
      <c r="G831" s="78"/>
      <c r="H831" s="320"/>
      <c r="I831" s="79"/>
      <c r="J831" s="79"/>
      <c r="K831" s="74"/>
    </row>
    <row r="832" spans="1:11" ht="63.75" x14ac:dyDescent="0.2">
      <c r="B832" s="83"/>
      <c r="D832" s="153" t="s">
        <v>170</v>
      </c>
      <c r="E832" s="154" t="s">
        <v>191</v>
      </c>
      <c r="F832" s="155"/>
      <c r="G832" s="72"/>
      <c r="H832" s="319"/>
      <c r="I832" s="73"/>
      <c r="J832" s="73"/>
      <c r="K832" s="74"/>
    </row>
    <row r="833" spans="1:11" ht="25.5" x14ac:dyDescent="0.2">
      <c r="B833" s="83"/>
      <c r="D833" s="153" t="s">
        <v>172</v>
      </c>
      <c r="E833" s="154" t="s">
        <v>192</v>
      </c>
      <c r="F833" s="155"/>
      <c r="G833" s="72"/>
      <c r="H833" s="319"/>
      <c r="I833" s="73"/>
      <c r="J833" s="73"/>
      <c r="K833" s="74"/>
    </row>
    <row r="834" spans="1:11" x14ac:dyDescent="0.2">
      <c r="G834" s="72"/>
      <c r="H834" s="319"/>
      <c r="I834" s="73"/>
      <c r="J834" s="73"/>
      <c r="K834" s="74"/>
    </row>
    <row r="835" spans="1:11" x14ac:dyDescent="0.2">
      <c r="A835" s="75" t="s">
        <v>369</v>
      </c>
      <c r="B835" s="77" t="s">
        <v>16</v>
      </c>
      <c r="C835" s="40"/>
      <c r="D835" s="40"/>
      <c r="E835" s="77"/>
      <c r="F835" s="38"/>
      <c r="G835" s="78"/>
      <c r="H835" s="320"/>
      <c r="I835" s="79"/>
      <c r="J835" s="79"/>
      <c r="K835" s="74"/>
    </row>
    <row r="836" spans="1:11" x14ac:dyDescent="0.2">
      <c r="G836" s="72"/>
      <c r="H836" s="308"/>
      <c r="I836" s="73"/>
      <c r="J836" s="73"/>
      <c r="K836" s="74"/>
    </row>
    <row r="837" spans="1:11" x14ac:dyDescent="0.2">
      <c r="A837" s="69"/>
      <c r="B837" s="83"/>
      <c r="E837" s="154" t="s">
        <v>336</v>
      </c>
      <c r="F837" s="155"/>
      <c r="G837" s="72"/>
      <c r="H837" s="308"/>
      <c r="I837" s="73"/>
      <c r="J837" s="73"/>
      <c r="K837" s="74"/>
    </row>
    <row r="838" spans="1:11" ht="15" x14ac:dyDescent="0.2">
      <c r="A838" s="69" t="s">
        <v>370</v>
      </c>
      <c r="E838" s="170" t="s">
        <v>6</v>
      </c>
      <c r="G838" s="162" t="s">
        <v>318</v>
      </c>
      <c r="H838" s="308">
        <v>240.71849999999998</v>
      </c>
      <c r="I838" s="73"/>
      <c r="J838" s="73"/>
      <c r="K838" s="86"/>
    </row>
    <row r="839" spans="1:11" ht="15" x14ac:dyDescent="0.2">
      <c r="A839" s="69" t="s">
        <v>371</v>
      </c>
      <c r="E839" s="170" t="s">
        <v>106</v>
      </c>
      <c r="G839" s="162" t="s">
        <v>318</v>
      </c>
      <c r="H839" s="308">
        <v>199.98249999999999</v>
      </c>
      <c r="I839" s="73"/>
      <c r="J839" s="73"/>
      <c r="K839" s="86"/>
    </row>
    <row r="840" spans="1:11" x14ac:dyDescent="0.2">
      <c r="A840" s="69"/>
      <c r="G840" s="72"/>
      <c r="H840" s="308"/>
      <c r="I840" s="73"/>
      <c r="J840" s="73"/>
      <c r="K840" s="86"/>
    </row>
    <row r="841" spans="1:11" ht="25.5" x14ac:dyDescent="0.2">
      <c r="A841" s="69"/>
      <c r="B841" s="83"/>
      <c r="E841" s="154" t="s">
        <v>314</v>
      </c>
      <c r="F841" s="155"/>
      <c r="G841" s="72"/>
      <c r="H841" s="308"/>
      <c r="I841" s="73"/>
      <c r="J841" s="73"/>
      <c r="K841" s="86"/>
    </row>
    <row r="842" spans="1:11" ht="15" x14ac:dyDescent="0.2">
      <c r="A842" s="69" t="s">
        <v>488</v>
      </c>
      <c r="E842" s="82" t="s">
        <v>6</v>
      </c>
      <c r="G842" s="162" t="s">
        <v>318</v>
      </c>
      <c r="H842" s="308">
        <v>531.82074999999998</v>
      </c>
      <c r="I842" s="73"/>
      <c r="J842" s="73"/>
      <c r="K842" s="86"/>
    </row>
    <row r="843" spans="1:11" ht="15" x14ac:dyDescent="0.2">
      <c r="A843" s="69" t="s">
        <v>489</v>
      </c>
      <c r="E843" s="170" t="s">
        <v>106</v>
      </c>
      <c r="G843" s="162" t="s">
        <v>318</v>
      </c>
      <c r="H843" s="308">
        <v>434.71000000000004</v>
      </c>
      <c r="I843" s="73"/>
      <c r="J843" s="73"/>
      <c r="K843" s="86"/>
    </row>
    <row r="844" spans="1:11" x14ac:dyDescent="0.2">
      <c r="A844" s="69"/>
      <c r="E844" s="82"/>
      <c r="G844" s="72"/>
      <c r="H844" s="308"/>
      <c r="I844" s="73"/>
      <c r="J844" s="73"/>
      <c r="K844" s="86"/>
    </row>
    <row r="845" spans="1:11" x14ac:dyDescent="0.2">
      <c r="A845" s="69"/>
      <c r="E845" s="82"/>
      <c r="G845" s="72"/>
      <c r="H845" s="308"/>
      <c r="I845" s="73"/>
      <c r="J845" s="73"/>
      <c r="K845" s="86"/>
    </row>
    <row r="846" spans="1:11" x14ac:dyDescent="0.2">
      <c r="A846" s="75" t="s">
        <v>372</v>
      </c>
      <c r="B846" s="77" t="s">
        <v>337</v>
      </c>
      <c r="C846" s="40"/>
      <c r="D846" s="40"/>
      <c r="E846" s="77"/>
      <c r="F846" s="38"/>
      <c r="G846" s="78"/>
      <c r="H846" s="339"/>
      <c r="I846" s="79"/>
      <c r="J846" s="79"/>
      <c r="K846" s="74"/>
    </row>
    <row r="847" spans="1:11" x14ac:dyDescent="0.2">
      <c r="G847" s="72"/>
      <c r="H847" s="308"/>
      <c r="I847" s="73"/>
      <c r="J847" s="73"/>
      <c r="K847" s="74"/>
    </row>
    <row r="848" spans="1:11" x14ac:dyDescent="0.2">
      <c r="A848" s="69"/>
      <c r="B848" s="83"/>
      <c r="E848" s="154" t="s">
        <v>474</v>
      </c>
      <c r="F848" s="155"/>
      <c r="G848" s="72"/>
      <c r="H848" s="308"/>
      <c r="I848" s="73"/>
      <c r="J848" s="73"/>
      <c r="K848" s="74"/>
    </row>
    <row r="849" spans="1:11" ht="15" x14ac:dyDescent="0.2">
      <c r="A849" s="69" t="s">
        <v>373</v>
      </c>
      <c r="E849" s="82" t="s">
        <v>6</v>
      </c>
      <c r="G849" s="162" t="s">
        <v>318</v>
      </c>
      <c r="H849" s="308">
        <v>314.63</v>
      </c>
      <c r="I849" s="73"/>
      <c r="J849" s="73"/>
      <c r="K849" s="86"/>
    </row>
    <row r="850" spans="1:11" x14ac:dyDescent="0.2">
      <c r="A850" s="69"/>
      <c r="G850" s="72"/>
      <c r="H850" s="308"/>
      <c r="I850" s="73"/>
      <c r="J850" s="73"/>
      <c r="K850" s="86"/>
    </row>
    <row r="851" spans="1:11" x14ac:dyDescent="0.2">
      <c r="A851" s="69"/>
      <c r="E851" s="82"/>
      <c r="G851" s="72"/>
      <c r="H851" s="308"/>
      <c r="I851" s="73"/>
      <c r="J851" s="73"/>
      <c r="K851" s="86"/>
    </row>
    <row r="852" spans="1:11" ht="25.5" x14ac:dyDescent="0.2">
      <c r="A852" s="69"/>
      <c r="B852" s="83"/>
      <c r="E852" s="154" t="s">
        <v>475</v>
      </c>
      <c r="F852" s="155"/>
      <c r="G852" s="72"/>
      <c r="H852" s="308"/>
      <c r="I852" s="73"/>
      <c r="J852" s="73"/>
      <c r="K852" s="86"/>
    </row>
    <row r="853" spans="1:11" ht="15" x14ac:dyDescent="0.2">
      <c r="A853" s="69" t="s">
        <v>374</v>
      </c>
      <c r="E853" s="82" t="s">
        <v>6</v>
      </c>
      <c r="G853" s="162" t="s">
        <v>318</v>
      </c>
      <c r="H853" s="308">
        <v>18.8</v>
      </c>
      <c r="I853" s="73"/>
      <c r="J853" s="73"/>
      <c r="K853" s="86"/>
    </row>
    <row r="854" spans="1:11" ht="15" x14ac:dyDescent="0.2">
      <c r="A854" s="69" t="s">
        <v>490</v>
      </c>
      <c r="E854" s="170" t="s">
        <v>106</v>
      </c>
      <c r="G854" s="162" t="s">
        <v>318</v>
      </c>
      <c r="H854" s="308">
        <v>211.4</v>
      </c>
      <c r="I854" s="73"/>
      <c r="J854" s="73"/>
      <c r="K854" s="86"/>
    </row>
    <row r="855" spans="1:11" x14ac:dyDescent="0.2">
      <c r="A855" s="69"/>
      <c r="E855" s="82"/>
      <c r="G855" s="72"/>
      <c r="H855" s="308"/>
      <c r="I855" s="73"/>
      <c r="J855" s="73"/>
      <c r="K855" s="86"/>
    </row>
    <row r="856" spans="1:11" x14ac:dyDescent="0.2">
      <c r="A856" s="69"/>
      <c r="E856" s="82"/>
      <c r="G856" s="72"/>
      <c r="H856" s="308"/>
      <c r="I856" s="73"/>
      <c r="J856" s="73"/>
      <c r="K856" s="86"/>
    </row>
    <row r="857" spans="1:11" x14ac:dyDescent="0.2">
      <c r="A857" s="69"/>
      <c r="E857" s="82"/>
      <c r="G857" s="72"/>
      <c r="H857" s="308"/>
      <c r="I857" s="73"/>
      <c r="J857" s="73"/>
      <c r="K857" s="86"/>
    </row>
    <row r="858" spans="1:11" x14ac:dyDescent="0.2">
      <c r="A858" s="69"/>
      <c r="E858" s="82"/>
      <c r="G858" s="72"/>
      <c r="H858" s="308"/>
      <c r="I858" s="73"/>
      <c r="J858" s="73"/>
      <c r="K858" s="86"/>
    </row>
    <row r="859" spans="1:11" x14ac:dyDescent="0.2">
      <c r="A859" s="69"/>
      <c r="E859" s="82"/>
      <c r="G859" s="72"/>
      <c r="H859" s="308"/>
      <c r="I859" s="73"/>
      <c r="J859" s="73"/>
      <c r="K859" s="86"/>
    </row>
    <row r="860" spans="1:11" x14ac:dyDescent="0.2">
      <c r="A860" s="69"/>
      <c r="E860" s="82"/>
      <c r="G860" s="72"/>
      <c r="H860" s="319"/>
      <c r="I860" s="73"/>
      <c r="J860" s="73"/>
      <c r="K860" s="86"/>
    </row>
    <row r="861" spans="1:11" x14ac:dyDescent="0.2">
      <c r="A861" s="69"/>
      <c r="E861" s="82"/>
      <c r="G861" s="72"/>
      <c r="H861" s="319"/>
      <c r="I861" s="73"/>
      <c r="J861" s="73"/>
      <c r="K861" s="86"/>
    </row>
    <row r="862" spans="1:11" x14ac:dyDescent="0.2">
      <c r="A862" s="69"/>
      <c r="E862" s="82"/>
      <c r="G862" s="72"/>
      <c r="H862" s="319"/>
      <c r="I862" s="73"/>
      <c r="J862" s="73"/>
      <c r="K862" s="86"/>
    </row>
    <row r="863" spans="1:11" x14ac:dyDescent="0.2">
      <c r="A863" s="69"/>
      <c r="E863" s="82"/>
      <c r="G863" s="72"/>
      <c r="H863" s="319"/>
      <c r="I863" s="73"/>
      <c r="J863" s="73"/>
      <c r="K863" s="86"/>
    </row>
    <row r="864" spans="1:11" x14ac:dyDescent="0.2">
      <c r="A864" s="69"/>
      <c r="E864" s="82"/>
      <c r="G864" s="72"/>
      <c r="H864" s="319"/>
      <c r="I864" s="73"/>
      <c r="J864" s="73"/>
      <c r="K864" s="86"/>
    </row>
    <row r="865" spans="1:11" x14ac:dyDescent="0.2">
      <c r="A865" s="69"/>
      <c r="E865" s="82"/>
      <c r="G865" s="72"/>
      <c r="H865" s="319"/>
      <c r="I865" s="73"/>
      <c r="J865" s="73"/>
      <c r="K865" s="86"/>
    </row>
    <row r="866" spans="1:11" x14ac:dyDescent="0.2">
      <c r="A866" s="69"/>
      <c r="E866" s="82"/>
      <c r="G866" s="72"/>
      <c r="H866" s="319"/>
      <c r="I866" s="73"/>
      <c r="J866" s="73"/>
      <c r="K866" s="86"/>
    </row>
    <row r="867" spans="1:11" x14ac:dyDescent="0.2">
      <c r="A867" s="69"/>
      <c r="E867" s="82"/>
      <c r="G867" s="72"/>
      <c r="H867" s="319"/>
      <c r="I867" s="73"/>
      <c r="J867" s="73"/>
      <c r="K867" s="86"/>
    </row>
    <row r="868" spans="1:11" x14ac:dyDescent="0.2">
      <c r="A868" s="69"/>
      <c r="E868" s="82"/>
      <c r="G868" s="72"/>
      <c r="H868" s="319"/>
      <c r="I868" s="73"/>
      <c r="J868" s="73"/>
      <c r="K868" s="86"/>
    </row>
    <row r="869" spans="1:11" x14ac:dyDescent="0.2">
      <c r="A869" s="69"/>
      <c r="E869" s="82"/>
      <c r="G869" s="72"/>
      <c r="H869" s="319"/>
      <c r="I869" s="73"/>
      <c r="J869" s="73"/>
      <c r="K869" s="86"/>
    </row>
    <row r="870" spans="1:11" x14ac:dyDescent="0.2">
      <c r="A870" s="69"/>
      <c r="E870" s="82"/>
      <c r="G870" s="72"/>
      <c r="H870" s="319"/>
      <c r="I870" s="73"/>
      <c r="J870" s="73"/>
      <c r="K870" s="86"/>
    </row>
    <row r="871" spans="1:11" x14ac:dyDescent="0.2">
      <c r="A871" s="69"/>
      <c r="E871" s="82"/>
      <c r="G871" s="72"/>
      <c r="H871" s="319"/>
      <c r="I871" s="73"/>
      <c r="J871" s="73"/>
      <c r="K871" s="86"/>
    </row>
    <row r="872" spans="1:11" x14ac:dyDescent="0.2">
      <c r="A872" s="69"/>
      <c r="E872" s="82"/>
      <c r="G872" s="72"/>
      <c r="H872" s="319"/>
      <c r="I872" s="73"/>
      <c r="J872" s="73"/>
      <c r="K872" s="86"/>
    </row>
    <row r="873" spans="1:11" x14ac:dyDescent="0.2">
      <c r="A873" s="69"/>
      <c r="E873" s="82"/>
      <c r="G873" s="72"/>
      <c r="H873" s="319"/>
      <c r="I873" s="73"/>
      <c r="J873" s="73"/>
      <c r="K873" s="86"/>
    </row>
    <row r="874" spans="1:11" x14ac:dyDescent="0.2">
      <c r="A874" s="69"/>
      <c r="E874" s="82"/>
      <c r="G874" s="72"/>
      <c r="H874" s="319"/>
      <c r="I874" s="73"/>
      <c r="J874" s="73"/>
      <c r="K874" s="86"/>
    </row>
    <row r="875" spans="1:11" x14ac:dyDescent="0.2">
      <c r="A875" s="69"/>
      <c r="E875" s="82"/>
      <c r="G875" s="72"/>
      <c r="H875" s="319"/>
      <c r="I875" s="73"/>
      <c r="J875" s="73"/>
      <c r="K875" s="86"/>
    </row>
    <row r="876" spans="1:11" x14ac:dyDescent="0.2">
      <c r="A876" s="69"/>
      <c r="E876" s="82"/>
      <c r="G876" s="72"/>
      <c r="H876" s="319"/>
      <c r="I876" s="73"/>
      <c r="J876" s="73"/>
      <c r="K876" s="86"/>
    </row>
    <row r="877" spans="1:11" x14ac:dyDescent="0.2">
      <c r="A877" s="69"/>
      <c r="E877" s="82"/>
      <c r="G877" s="72"/>
      <c r="H877" s="319"/>
      <c r="I877" s="73"/>
      <c r="J877" s="73"/>
      <c r="K877" s="86"/>
    </row>
    <row r="878" spans="1:11" x14ac:dyDescent="0.2">
      <c r="A878" s="69"/>
      <c r="E878" s="82"/>
      <c r="G878" s="72"/>
      <c r="H878" s="319"/>
      <c r="I878" s="73"/>
      <c r="J878" s="73"/>
      <c r="K878" s="86"/>
    </row>
    <row r="879" spans="1:11" x14ac:dyDescent="0.2">
      <c r="A879" s="69"/>
      <c r="E879" s="82"/>
      <c r="G879" s="72"/>
      <c r="H879" s="319"/>
      <c r="I879" s="73"/>
      <c r="J879" s="73"/>
      <c r="K879" s="86"/>
    </row>
    <row r="880" spans="1:11" x14ac:dyDescent="0.2">
      <c r="A880" s="69"/>
      <c r="E880" s="82"/>
      <c r="G880" s="72"/>
      <c r="H880" s="319"/>
      <c r="I880" s="73"/>
      <c r="J880" s="73"/>
      <c r="K880" s="86"/>
    </row>
    <row r="881" spans="1:11" x14ac:dyDescent="0.2">
      <c r="A881" s="69"/>
      <c r="E881" s="82"/>
      <c r="G881" s="72"/>
      <c r="H881" s="319"/>
      <c r="I881" s="73"/>
      <c r="J881" s="73"/>
      <c r="K881" s="86"/>
    </row>
    <row r="882" spans="1:11" x14ac:dyDescent="0.2">
      <c r="A882" s="69"/>
      <c r="E882" s="82"/>
      <c r="G882" s="72"/>
      <c r="H882" s="319"/>
      <c r="I882" s="73"/>
      <c r="J882" s="73"/>
      <c r="K882" s="86"/>
    </row>
    <row r="883" spans="1:11" x14ac:dyDescent="0.2">
      <c r="A883" s="69"/>
      <c r="E883" s="82"/>
      <c r="G883" s="72"/>
      <c r="H883" s="319"/>
      <c r="I883" s="73"/>
      <c r="J883" s="73"/>
      <c r="K883" s="86"/>
    </row>
    <row r="884" spans="1:11" x14ac:dyDescent="0.2">
      <c r="A884" s="69"/>
      <c r="E884" s="82"/>
      <c r="G884" s="72"/>
      <c r="H884" s="319"/>
      <c r="I884" s="73"/>
      <c r="J884" s="73"/>
      <c r="K884" s="86"/>
    </row>
    <row r="885" spans="1:11" x14ac:dyDescent="0.2">
      <c r="A885" s="69"/>
      <c r="E885" s="82"/>
      <c r="G885" s="72"/>
      <c r="H885" s="319"/>
      <c r="I885" s="73"/>
      <c r="J885" s="73"/>
      <c r="K885" s="86"/>
    </row>
    <row r="886" spans="1:11" x14ac:dyDescent="0.2">
      <c r="A886" s="69"/>
      <c r="E886" s="82"/>
      <c r="G886" s="72"/>
      <c r="H886" s="319"/>
      <c r="I886" s="73"/>
      <c r="J886" s="73"/>
      <c r="K886" s="86"/>
    </row>
    <row r="887" spans="1:11" x14ac:dyDescent="0.2">
      <c r="A887" s="69"/>
      <c r="E887" s="82"/>
      <c r="G887" s="72"/>
      <c r="H887" s="319"/>
      <c r="I887" s="73"/>
      <c r="J887" s="73"/>
      <c r="K887" s="86"/>
    </row>
    <row r="888" spans="1:11" x14ac:dyDescent="0.2">
      <c r="A888" s="69"/>
      <c r="E888" s="82"/>
      <c r="G888" s="72"/>
      <c r="H888" s="319"/>
      <c r="I888" s="73"/>
      <c r="J888" s="73"/>
      <c r="K888" s="86"/>
    </row>
    <row r="889" spans="1:11" x14ac:dyDescent="0.2">
      <c r="A889" s="69"/>
      <c r="E889" s="82"/>
      <c r="G889" s="72"/>
      <c r="H889" s="319"/>
      <c r="I889" s="73"/>
      <c r="J889" s="73"/>
      <c r="K889" s="86"/>
    </row>
    <row r="890" spans="1:11" x14ac:dyDescent="0.2">
      <c r="A890" s="69"/>
      <c r="E890" s="82"/>
      <c r="G890" s="72"/>
      <c r="H890" s="319"/>
      <c r="I890" s="73"/>
      <c r="J890" s="73"/>
      <c r="K890" s="86"/>
    </row>
    <row r="891" spans="1:11" x14ac:dyDescent="0.2">
      <c r="A891" s="69"/>
      <c r="E891" s="82"/>
      <c r="G891" s="72"/>
      <c r="H891" s="319"/>
      <c r="I891" s="73"/>
      <c r="J891" s="73"/>
      <c r="K891" s="86"/>
    </row>
    <row r="892" spans="1:11" x14ac:dyDescent="0.2">
      <c r="A892" s="69"/>
      <c r="E892" s="82"/>
      <c r="G892" s="72"/>
      <c r="H892" s="319"/>
      <c r="I892" s="73"/>
      <c r="J892" s="73"/>
      <c r="K892" s="86"/>
    </row>
    <row r="893" spans="1:11" x14ac:dyDescent="0.2">
      <c r="A893" s="69"/>
      <c r="E893" s="82"/>
      <c r="G893" s="72"/>
      <c r="H893" s="319"/>
      <c r="I893" s="73"/>
      <c r="J893" s="73"/>
      <c r="K893" s="86"/>
    </row>
    <row r="894" spans="1:11" x14ac:dyDescent="0.2">
      <c r="A894" s="69"/>
      <c r="E894" s="82"/>
      <c r="G894" s="72"/>
      <c r="H894" s="319"/>
      <c r="I894" s="73"/>
      <c r="J894" s="73"/>
      <c r="K894" s="86"/>
    </row>
    <row r="895" spans="1:11" x14ac:dyDescent="0.2">
      <c r="A895" s="69"/>
      <c r="E895" s="82"/>
      <c r="G895" s="72"/>
      <c r="H895" s="319"/>
      <c r="I895" s="73"/>
      <c r="J895" s="73"/>
      <c r="K895" s="86"/>
    </row>
    <row r="896" spans="1:11" x14ac:dyDescent="0.2">
      <c r="A896" s="69"/>
      <c r="E896" s="82"/>
      <c r="G896" s="72"/>
      <c r="H896" s="319"/>
      <c r="I896" s="73"/>
      <c r="J896" s="73"/>
      <c r="K896" s="86"/>
    </row>
    <row r="897" spans="1:11" x14ac:dyDescent="0.2">
      <c r="A897" s="69"/>
      <c r="E897" s="82"/>
      <c r="G897" s="72"/>
      <c r="H897" s="319"/>
      <c r="I897" s="73"/>
      <c r="J897" s="73"/>
      <c r="K897" s="86"/>
    </row>
    <row r="898" spans="1:11" x14ac:dyDescent="0.2">
      <c r="A898" s="69"/>
      <c r="E898" s="82"/>
      <c r="G898" s="72"/>
      <c r="H898" s="319"/>
      <c r="I898" s="73"/>
      <c r="J898" s="73"/>
      <c r="K898" s="86"/>
    </row>
    <row r="899" spans="1:11" x14ac:dyDescent="0.2">
      <c r="A899" s="69"/>
      <c r="E899" s="82"/>
      <c r="G899" s="72"/>
      <c r="H899" s="319"/>
      <c r="I899" s="73"/>
      <c r="J899" s="73"/>
      <c r="K899" s="86"/>
    </row>
    <row r="900" spans="1:11" x14ac:dyDescent="0.2">
      <c r="A900" s="69"/>
      <c r="E900" s="82"/>
      <c r="G900" s="72"/>
      <c r="H900" s="319"/>
      <c r="I900" s="73"/>
      <c r="J900" s="73"/>
      <c r="K900" s="86"/>
    </row>
    <row r="901" spans="1:11" x14ac:dyDescent="0.2">
      <c r="A901" s="69"/>
      <c r="E901" s="82"/>
      <c r="G901" s="72"/>
      <c r="H901" s="319"/>
      <c r="I901" s="73"/>
      <c r="J901" s="73"/>
      <c r="K901" s="86"/>
    </row>
    <row r="902" spans="1:11" x14ac:dyDescent="0.2">
      <c r="A902" s="69"/>
      <c r="E902" s="82"/>
      <c r="G902" s="72"/>
      <c r="H902" s="319"/>
      <c r="I902" s="73"/>
      <c r="J902" s="73"/>
      <c r="K902" s="86"/>
    </row>
    <row r="903" spans="1:11" x14ac:dyDescent="0.2">
      <c r="A903" s="69"/>
      <c r="E903" s="82"/>
      <c r="G903" s="72"/>
      <c r="H903" s="319"/>
      <c r="I903" s="73"/>
      <c r="J903" s="73"/>
      <c r="K903" s="86"/>
    </row>
    <row r="904" spans="1:11" s="80" customFormat="1" x14ac:dyDescent="0.2">
      <c r="A904" s="69"/>
      <c r="B904" s="30"/>
      <c r="C904" s="31"/>
      <c r="D904" s="31"/>
      <c r="E904" s="32"/>
      <c r="F904" s="33"/>
      <c r="G904" s="72"/>
      <c r="H904" s="319"/>
      <c r="I904" s="73"/>
      <c r="J904" s="73"/>
      <c r="K904" s="86"/>
    </row>
    <row r="905" spans="1:11" x14ac:dyDescent="0.2">
      <c r="A905" s="60" t="s">
        <v>375</v>
      </c>
      <c r="B905" s="61"/>
      <c r="C905" s="62"/>
      <c r="D905" s="62"/>
      <c r="E905" s="63" t="s">
        <v>376</v>
      </c>
      <c r="F905" s="64"/>
      <c r="G905" s="65"/>
      <c r="H905" s="318"/>
      <c r="I905" s="66"/>
      <c r="J905" s="66"/>
      <c r="K905" s="91"/>
    </row>
    <row r="906" spans="1:11" x14ac:dyDescent="0.2">
      <c r="A906" s="60" t="s">
        <v>306</v>
      </c>
      <c r="B906" s="61"/>
      <c r="C906" s="62"/>
      <c r="D906" s="62"/>
      <c r="E906" s="63" t="s">
        <v>378</v>
      </c>
      <c r="F906" s="64"/>
      <c r="G906" s="65"/>
      <c r="H906" s="338"/>
      <c r="I906" s="66"/>
      <c r="J906" s="66"/>
      <c r="K906" s="67"/>
    </row>
    <row r="907" spans="1:11" x14ac:dyDescent="0.2">
      <c r="A907" s="75"/>
      <c r="B907" s="39"/>
      <c r="C907" s="40"/>
      <c r="D907" s="40"/>
      <c r="E907" s="77"/>
      <c r="G907" s="72"/>
      <c r="H907" s="308"/>
      <c r="I907" s="73"/>
      <c r="J907" s="73"/>
      <c r="K907" s="86"/>
    </row>
    <row r="908" spans="1:11" x14ac:dyDescent="0.2">
      <c r="A908" s="75" t="s">
        <v>137</v>
      </c>
      <c r="B908" s="76" t="s">
        <v>10</v>
      </c>
      <c r="C908" s="40"/>
      <c r="D908" s="40"/>
      <c r="E908" s="234"/>
      <c r="G908" s="72"/>
      <c r="H908" s="308"/>
      <c r="I908" s="73"/>
      <c r="J908" s="73"/>
      <c r="K908" s="86"/>
    </row>
    <row r="909" spans="1:11" ht="51" x14ac:dyDescent="0.2">
      <c r="A909" s="235"/>
      <c r="B909" s="83"/>
      <c r="D909" s="153" t="s">
        <v>170</v>
      </c>
      <c r="E909" s="236" t="s">
        <v>178</v>
      </c>
      <c r="G909" s="72"/>
      <c r="H909" s="344"/>
      <c r="I909" s="73"/>
      <c r="J909" s="73"/>
      <c r="K909" s="79"/>
    </row>
    <row r="910" spans="1:11" ht="25.5" x14ac:dyDescent="0.2">
      <c r="A910" s="235"/>
      <c r="B910" s="83"/>
      <c r="D910" s="153" t="s">
        <v>172</v>
      </c>
      <c r="E910" s="236" t="s">
        <v>179</v>
      </c>
      <c r="G910" s="72"/>
      <c r="H910" s="344"/>
      <c r="I910" s="73"/>
      <c r="J910" s="73"/>
      <c r="K910" s="86"/>
    </row>
    <row r="911" spans="1:11" x14ac:dyDescent="0.2">
      <c r="A911" s="235"/>
      <c r="B911" s="83"/>
      <c r="E911" s="236"/>
      <c r="G911" s="72"/>
      <c r="H911" s="344"/>
      <c r="I911" s="73"/>
      <c r="J911" s="73"/>
      <c r="K911" s="86"/>
    </row>
    <row r="912" spans="1:11" x14ac:dyDescent="0.2">
      <c r="A912" s="242"/>
      <c r="B912" s="83"/>
      <c r="E912" s="236"/>
      <c r="F912" s="244"/>
      <c r="G912" s="72"/>
      <c r="H912" s="344"/>
      <c r="I912" s="73"/>
      <c r="J912" s="73"/>
      <c r="K912" s="86"/>
    </row>
    <row r="913" spans="1:11" x14ac:dyDescent="0.2">
      <c r="A913" s="75" t="s">
        <v>138</v>
      </c>
      <c r="B913" s="76" t="s">
        <v>377</v>
      </c>
      <c r="C913" s="40"/>
      <c r="D913" s="40"/>
      <c r="E913" s="234"/>
      <c r="F913" s="244"/>
      <c r="G913" s="72"/>
      <c r="H913" s="344"/>
      <c r="I913" s="73"/>
      <c r="J913" s="73"/>
      <c r="K913" s="86"/>
    </row>
    <row r="914" spans="1:11" x14ac:dyDescent="0.2">
      <c r="A914" s="235"/>
      <c r="B914" s="83"/>
      <c r="E914" s="236" t="s">
        <v>380</v>
      </c>
      <c r="F914" s="244"/>
      <c r="G914" s="72"/>
      <c r="H914" s="344"/>
      <c r="I914" s="73"/>
      <c r="J914" s="73"/>
      <c r="K914" s="86"/>
    </row>
    <row r="915" spans="1:11" x14ac:dyDescent="0.2">
      <c r="A915" s="242" t="s">
        <v>307</v>
      </c>
      <c r="B915" s="83"/>
      <c r="E915" s="170" t="s">
        <v>379</v>
      </c>
      <c r="F915" s="244"/>
      <c r="G915" s="72" t="s">
        <v>1</v>
      </c>
      <c r="H915" s="344">
        <v>9.8000000000000007</v>
      </c>
      <c r="I915" s="73"/>
      <c r="J915" s="73"/>
      <c r="K915" s="86"/>
    </row>
    <row r="916" spans="1:11" x14ac:dyDescent="0.2">
      <c r="A916" s="242"/>
      <c r="B916" s="83"/>
      <c r="E916" s="170"/>
      <c r="F916" s="244"/>
      <c r="G916" s="72"/>
      <c r="H916" s="344"/>
      <c r="I916" s="73"/>
      <c r="J916" s="73"/>
      <c r="K916" s="86"/>
    </row>
    <row r="917" spans="1:11" x14ac:dyDescent="0.2">
      <c r="A917" s="75" t="s">
        <v>139</v>
      </c>
      <c r="B917" s="76" t="s">
        <v>476</v>
      </c>
      <c r="C917" s="40"/>
      <c r="D917" s="40"/>
      <c r="E917" s="234"/>
      <c r="F917" s="244"/>
      <c r="G917" s="72"/>
      <c r="H917" s="344"/>
      <c r="I917" s="73"/>
      <c r="J917" s="73"/>
      <c r="K917" s="86"/>
    </row>
    <row r="918" spans="1:11" x14ac:dyDescent="0.2">
      <c r="A918" s="235"/>
      <c r="B918" s="83"/>
      <c r="E918" s="236" t="s">
        <v>477</v>
      </c>
      <c r="F918" s="244"/>
      <c r="G918" s="72"/>
      <c r="H918" s="344"/>
      <c r="I918" s="73"/>
      <c r="J918" s="73"/>
      <c r="K918" s="86"/>
    </row>
    <row r="919" spans="1:11" x14ac:dyDescent="0.2">
      <c r="A919" s="242" t="s">
        <v>491</v>
      </c>
      <c r="B919" s="83"/>
      <c r="E919" s="170" t="s">
        <v>478</v>
      </c>
      <c r="F919" s="244"/>
      <c r="G919" s="72" t="s">
        <v>1</v>
      </c>
      <c r="H919" s="344">
        <v>6.4</v>
      </c>
      <c r="I919" s="73"/>
      <c r="J919" s="73"/>
      <c r="K919" s="86"/>
    </row>
    <row r="920" spans="1:11" x14ac:dyDescent="0.2">
      <c r="A920" s="242"/>
      <c r="B920" s="83"/>
      <c r="E920" s="170"/>
      <c r="F920" s="244"/>
      <c r="G920" s="72"/>
      <c r="H920" s="344"/>
      <c r="I920" s="73"/>
      <c r="J920" s="73"/>
      <c r="K920" s="86"/>
    </row>
    <row r="921" spans="1:11" x14ac:dyDescent="0.2">
      <c r="A921" s="75" t="s">
        <v>492</v>
      </c>
      <c r="B921" s="76" t="s">
        <v>479</v>
      </c>
      <c r="C921" s="40"/>
      <c r="D921" s="40"/>
      <c r="E921" s="234"/>
      <c r="F921" s="244"/>
      <c r="G921" s="72"/>
      <c r="H921" s="344"/>
      <c r="I921" s="73"/>
      <c r="J921" s="73"/>
      <c r="K921" s="86"/>
    </row>
    <row r="922" spans="1:11" x14ac:dyDescent="0.2">
      <c r="A922" s="235"/>
      <c r="B922" s="83"/>
      <c r="E922" s="236" t="s">
        <v>477</v>
      </c>
      <c r="F922" s="244"/>
      <c r="G922" s="72"/>
      <c r="H922" s="344"/>
      <c r="I922" s="73"/>
      <c r="J922" s="73"/>
      <c r="K922" s="86"/>
    </row>
    <row r="923" spans="1:11" x14ac:dyDescent="0.2">
      <c r="A923" s="242" t="s">
        <v>606</v>
      </c>
      <c r="B923" s="83"/>
      <c r="E923" s="170" t="s">
        <v>106</v>
      </c>
      <c r="F923" s="244"/>
      <c r="G923" s="72" t="s">
        <v>1</v>
      </c>
      <c r="H923" s="344">
        <v>32.65</v>
      </c>
      <c r="I923" s="73"/>
      <c r="J923" s="73"/>
      <c r="K923" s="86"/>
    </row>
    <row r="924" spans="1:11" x14ac:dyDescent="0.2">
      <c r="A924" s="75"/>
      <c r="B924" s="76"/>
      <c r="C924" s="40"/>
      <c r="D924" s="40"/>
      <c r="E924" s="234"/>
      <c r="F924" s="244"/>
      <c r="G924" s="72"/>
      <c r="H924" s="344"/>
      <c r="I924" s="73"/>
      <c r="J924" s="73"/>
      <c r="K924" s="86"/>
    </row>
    <row r="925" spans="1:11" x14ac:dyDescent="0.2">
      <c r="A925" s="235"/>
      <c r="B925" s="83"/>
      <c r="E925" s="236"/>
      <c r="F925" s="244"/>
      <c r="G925" s="72"/>
      <c r="H925" s="344"/>
      <c r="I925" s="73"/>
      <c r="J925" s="73"/>
      <c r="K925" s="86"/>
    </row>
    <row r="926" spans="1:11" x14ac:dyDescent="0.2">
      <c r="A926" s="242"/>
      <c r="B926" s="83"/>
      <c r="E926" s="170"/>
      <c r="F926" s="244"/>
      <c r="G926" s="72"/>
      <c r="H926" s="344"/>
      <c r="I926" s="73"/>
      <c r="J926" s="73"/>
      <c r="K926" s="86"/>
    </row>
    <row r="927" spans="1:11" x14ac:dyDescent="0.2">
      <c r="A927" s="242"/>
      <c r="B927" s="83"/>
      <c r="G927" s="72"/>
      <c r="H927" s="308"/>
      <c r="I927" s="73"/>
      <c r="J927" s="246"/>
      <c r="K927" s="79"/>
    </row>
    <row r="928" spans="1:11" x14ac:dyDescent="0.2">
      <c r="A928" s="242"/>
      <c r="B928" s="83"/>
      <c r="G928" s="72"/>
      <c r="H928" s="308"/>
      <c r="I928" s="73"/>
      <c r="J928" s="246"/>
      <c r="K928" s="79"/>
    </row>
    <row r="929" spans="1:11" x14ac:dyDescent="0.2">
      <c r="A929" s="242"/>
      <c r="B929" s="83"/>
      <c r="G929" s="72"/>
      <c r="H929" s="308"/>
      <c r="I929" s="73"/>
      <c r="J929" s="246"/>
      <c r="K929" s="79"/>
    </row>
    <row r="930" spans="1:11" x14ac:dyDescent="0.2">
      <c r="A930" s="242"/>
      <c r="B930" s="83"/>
      <c r="G930" s="72"/>
      <c r="H930" s="308"/>
      <c r="I930" s="73"/>
      <c r="J930" s="246"/>
      <c r="K930" s="79"/>
    </row>
    <row r="931" spans="1:11" x14ac:dyDescent="0.2">
      <c r="A931" s="242"/>
      <c r="B931" s="83"/>
      <c r="G931" s="72"/>
      <c r="H931" s="308"/>
      <c r="I931" s="73"/>
      <c r="J931" s="246"/>
      <c r="K931" s="79"/>
    </row>
    <row r="932" spans="1:11" x14ac:dyDescent="0.2">
      <c r="A932" s="242"/>
      <c r="B932" s="83"/>
      <c r="G932" s="72"/>
      <c r="H932" s="308"/>
      <c r="I932" s="73"/>
      <c r="J932" s="246"/>
      <c r="K932" s="79"/>
    </row>
    <row r="933" spans="1:11" x14ac:dyDescent="0.2">
      <c r="A933" s="242"/>
      <c r="B933" s="83"/>
      <c r="G933" s="72"/>
      <c r="H933" s="308"/>
      <c r="I933" s="73"/>
      <c r="J933" s="246"/>
      <c r="K933" s="79"/>
    </row>
    <row r="934" spans="1:11" x14ac:dyDescent="0.2">
      <c r="A934" s="242"/>
      <c r="B934" s="83"/>
      <c r="G934" s="72"/>
      <c r="H934" s="308"/>
      <c r="I934" s="73"/>
      <c r="J934" s="246"/>
      <c r="K934" s="79"/>
    </row>
    <row r="935" spans="1:11" x14ac:dyDescent="0.2">
      <c r="A935" s="242"/>
      <c r="B935" s="83"/>
      <c r="G935" s="72"/>
      <c r="H935" s="308"/>
      <c r="I935" s="73"/>
      <c r="J935" s="246"/>
      <c r="K935" s="79"/>
    </row>
    <row r="936" spans="1:11" x14ac:dyDescent="0.2">
      <c r="A936" s="242"/>
      <c r="B936" s="83"/>
      <c r="G936" s="72"/>
      <c r="H936" s="308"/>
      <c r="I936" s="73"/>
      <c r="J936" s="246"/>
      <c r="K936" s="79"/>
    </row>
    <row r="937" spans="1:11" x14ac:dyDescent="0.2">
      <c r="A937" s="242"/>
      <c r="B937" s="83"/>
      <c r="G937" s="72"/>
      <c r="H937" s="308"/>
      <c r="I937" s="73"/>
      <c r="J937" s="246"/>
      <c r="K937" s="79"/>
    </row>
    <row r="938" spans="1:11" x14ac:dyDescent="0.2">
      <c r="A938" s="242"/>
      <c r="B938" s="83"/>
      <c r="G938" s="72"/>
      <c r="H938" s="308"/>
      <c r="I938" s="73"/>
      <c r="J938" s="246"/>
      <c r="K938" s="79"/>
    </row>
    <row r="939" spans="1:11" x14ac:dyDescent="0.2">
      <c r="A939" s="242"/>
      <c r="B939" s="83"/>
      <c r="G939" s="72"/>
      <c r="H939" s="308"/>
      <c r="I939" s="73"/>
      <c r="J939" s="246"/>
      <c r="K939" s="79"/>
    </row>
    <row r="940" spans="1:11" x14ac:dyDescent="0.2">
      <c r="A940" s="242"/>
      <c r="B940" s="83"/>
      <c r="G940" s="72"/>
      <c r="H940" s="308"/>
      <c r="I940" s="73"/>
      <c r="J940" s="246"/>
      <c r="K940" s="79"/>
    </row>
    <row r="941" spans="1:11" x14ac:dyDescent="0.2">
      <c r="A941" s="242"/>
      <c r="B941" s="83"/>
      <c r="G941" s="72"/>
      <c r="H941" s="308"/>
      <c r="I941" s="73"/>
      <c r="J941" s="246"/>
      <c r="K941" s="79"/>
    </row>
    <row r="942" spans="1:11" x14ac:dyDescent="0.2">
      <c r="A942" s="242"/>
      <c r="B942" s="83"/>
      <c r="G942" s="72"/>
      <c r="H942" s="308"/>
      <c r="I942" s="73"/>
      <c r="J942" s="246"/>
      <c r="K942" s="79"/>
    </row>
    <row r="943" spans="1:11" x14ac:dyDescent="0.2">
      <c r="A943" s="242"/>
      <c r="B943" s="83"/>
      <c r="G943" s="72"/>
      <c r="H943" s="308"/>
      <c r="I943" s="73"/>
      <c r="J943" s="246"/>
      <c r="K943" s="79"/>
    </row>
    <row r="944" spans="1:11" x14ac:dyDescent="0.2">
      <c r="A944" s="242"/>
      <c r="B944" s="83"/>
      <c r="G944" s="72"/>
      <c r="H944" s="308"/>
      <c r="I944" s="73"/>
      <c r="J944" s="246"/>
      <c r="K944" s="79"/>
    </row>
    <row r="945" spans="1:11" x14ac:dyDescent="0.2">
      <c r="A945" s="242"/>
      <c r="B945" s="83"/>
      <c r="G945" s="72"/>
      <c r="H945" s="308"/>
      <c r="I945" s="73"/>
      <c r="J945" s="246"/>
      <c r="K945" s="79"/>
    </row>
    <row r="946" spans="1:11" x14ac:dyDescent="0.2">
      <c r="A946" s="242"/>
      <c r="B946" s="83"/>
      <c r="G946" s="72"/>
      <c r="H946" s="308"/>
      <c r="I946" s="73"/>
      <c r="J946" s="246"/>
      <c r="K946" s="79"/>
    </row>
    <row r="947" spans="1:11" x14ac:dyDescent="0.2">
      <c r="A947" s="242"/>
      <c r="B947" s="83"/>
      <c r="G947" s="72"/>
      <c r="H947" s="308"/>
      <c r="I947" s="73"/>
      <c r="J947" s="246"/>
      <c r="K947" s="79"/>
    </row>
    <row r="948" spans="1:11" x14ac:dyDescent="0.2">
      <c r="A948" s="242"/>
      <c r="B948" s="83"/>
      <c r="G948" s="72"/>
      <c r="H948" s="308"/>
      <c r="I948" s="73"/>
      <c r="J948" s="246"/>
      <c r="K948" s="79"/>
    </row>
    <row r="949" spans="1:11" x14ac:dyDescent="0.2">
      <c r="A949" s="242"/>
      <c r="B949" s="83"/>
      <c r="G949" s="72"/>
      <c r="H949" s="308"/>
      <c r="I949" s="73"/>
      <c r="J949" s="246"/>
      <c r="K949" s="79"/>
    </row>
    <row r="950" spans="1:11" x14ac:dyDescent="0.2">
      <c r="A950" s="242"/>
      <c r="B950" s="83"/>
      <c r="G950" s="72"/>
      <c r="H950" s="308"/>
      <c r="I950" s="73"/>
      <c r="J950" s="246"/>
      <c r="K950" s="79"/>
    </row>
    <row r="951" spans="1:11" x14ac:dyDescent="0.2">
      <c r="A951" s="242"/>
      <c r="B951" s="83"/>
      <c r="G951" s="72"/>
      <c r="H951" s="308"/>
      <c r="I951" s="73"/>
      <c r="J951" s="246"/>
      <c r="K951" s="79"/>
    </row>
    <row r="952" spans="1:11" x14ac:dyDescent="0.2">
      <c r="A952" s="242"/>
      <c r="B952" s="83"/>
      <c r="G952" s="72"/>
      <c r="H952" s="308"/>
      <c r="I952" s="73"/>
      <c r="J952" s="246"/>
      <c r="K952" s="79"/>
    </row>
    <row r="953" spans="1:11" x14ac:dyDescent="0.2">
      <c r="A953" s="242"/>
      <c r="B953" s="83"/>
      <c r="G953" s="72"/>
      <c r="H953" s="308"/>
      <c r="I953" s="73"/>
      <c r="J953" s="246"/>
      <c r="K953" s="79"/>
    </row>
    <row r="954" spans="1:11" x14ac:dyDescent="0.2">
      <c r="A954" s="242"/>
      <c r="B954" s="83"/>
      <c r="G954" s="72"/>
      <c r="H954" s="308"/>
      <c r="I954" s="73"/>
      <c r="J954" s="246"/>
      <c r="K954" s="79"/>
    </row>
    <row r="955" spans="1:11" x14ac:dyDescent="0.2">
      <c r="A955" s="242"/>
      <c r="B955" s="83"/>
      <c r="G955" s="72"/>
      <c r="H955" s="308"/>
      <c r="I955" s="73"/>
      <c r="J955" s="246"/>
      <c r="K955" s="79"/>
    </row>
    <row r="956" spans="1:11" x14ac:dyDescent="0.2">
      <c r="A956" s="242"/>
      <c r="B956" s="83"/>
      <c r="G956" s="72"/>
      <c r="H956" s="308"/>
      <c r="I956" s="73"/>
      <c r="J956" s="246"/>
      <c r="K956" s="79"/>
    </row>
    <row r="957" spans="1:11" x14ac:dyDescent="0.2">
      <c r="A957" s="242"/>
      <c r="B957" s="83"/>
      <c r="G957" s="72"/>
      <c r="H957" s="308"/>
      <c r="I957" s="73"/>
      <c r="J957" s="246"/>
      <c r="K957" s="79"/>
    </row>
    <row r="958" spans="1:11" x14ac:dyDescent="0.2">
      <c r="A958" s="242"/>
      <c r="B958" s="83"/>
      <c r="G958" s="72"/>
      <c r="H958" s="308"/>
      <c r="I958" s="73"/>
      <c r="J958" s="246"/>
      <c r="K958" s="79"/>
    </row>
    <row r="959" spans="1:11" x14ac:dyDescent="0.2">
      <c r="A959" s="242"/>
      <c r="B959" s="83"/>
      <c r="G959" s="72"/>
      <c r="H959" s="308"/>
      <c r="I959" s="73"/>
      <c r="J959" s="246"/>
      <c r="K959" s="79"/>
    </row>
    <row r="960" spans="1:11" x14ac:dyDescent="0.2">
      <c r="A960" s="242"/>
      <c r="B960" s="83"/>
      <c r="G960" s="72"/>
      <c r="H960" s="308"/>
      <c r="I960" s="73"/>
      <c r="J960" s="246"/>
      <c r="K960" s="79"/>
    </row>
    <row r="961" spans="1:11" x14ac:dyDescent="0.2">
      <c r="A961" s="242"/>
      <c r="B961" s="83"/>
      <c r="G961" s="72"/>
      <c r="H961" s="308"/>
      <c r="I961" s="73"/>
      <c r="J961" s="246"/>
      <c r="K961" s="79"/>
    </row>
    <row r="962" spans="1:11" x14ac:dyDescent="0.2">
      <c r="A962" s="242"/>
      <c r="B962" s="83"/>
      <c r="G962" s="72"/>
      <c r="H962" s="308"/>
      <c r="I962" s="73"/>
      <c r="J962" s="246"/>
      <c r="K962" s="79"/>
    </row>
    <row r="963" spans="1:11" x14ac:dyDescent="0.2">
      <c r="A963" s="242"/>
      <c r="B963" s="83"/>
      <c r="G963" s="72"/>
      <c r="H963" s="308"/>
      <c r="I963" s="73"/>
      <c r="J963" s="246"/>
      <c r="K963" s="79"/>
    </row>
    <row r="964" spans="1:11" x14ac:dyDescent="0.2">
      <c r="A964" s="242"/>
      <c r="B964" s="83"/>
      <c r="G964" s="72"/>
      <c r="H964" s="308"/>
      <c r="I964" s="73"/>
      <c r="J964" s="246"/>
      <c r="K964" s="79"/>
    </row>
    <row r="965" spans="1:11" x14ac:dyDescent="0.2">
      <c r="A965" s="242"/>
      <c r="B965" s="83"/>
      <c r="G965" s="72"/>
      <c r="H965" s="308"/>
      <c r="I965" s="73"/>
      <c r="J965" s="246"/>
      <c r="K965" s="79"/>
    </row>
    <row r="966" spans="1:11" x14ac:dyDescent="0.2">
      <c r="A966" s="242"/>
      <c r="B966" s="83"/>
      <c r="G966" s="72"/>
      <c r="H966" s="308"/>
      <c r="I966" s="73"/>
      <c r="J966" s="246"/>
      <c r="K966" s="79"/>
    </row>
    <row r="967" spans="1:11" x14ac:dyDescent="0.2">
      <c r="A967" s="242"/>
      <c r="B967" s="83"/>
      <c r="G967" s="72"/>
      <c r="H967" s="308"/>
      <c r="I967" s="73"/>
      <c r="J967" s="246"/>
      <c r="K967" s="79"/>
    </row>
    <row r="968" spans="1:11" x14ac:dyDescent="0.2">
      <c r="A968" s="242"/>
      <c r="B968" s="83"/>
      <c r="G968" s="72"/>
      <c r="H968" s="308"/>
      <c r="I968" s="73"/>
      <c r="J968" s="246"/>
      <c r="K968" s="79"/>
    </row>
    <row r="969" spans="1:11" x14ac:dyDescent="0.2">
      <c r="A969" s="242"/>
      <c r="B969" s="83"/>
      <c r="G969" s="72"/>
      <c r="H969" s="308"/>
      <c r="I969" s="73"/>
      <c r="J969" s="246"/>
      <c r="K969" s="79"/>
    </row>
    <row r="970" spans="1:11" x14ac:dyDescent="0.2">
      <c r="A970" s="242"/>
      <c r="B970" s="83"/>
      <c r="G970" s="72"/>
      <c r="H970" s="308"/>
      <c r="I970" s="73"/>
      <c r="J970" s="246"/>
      <c r="K970" s="79"/>
    </row>
    <row r="971" spans="1:11" x14ac:dyDescent="0.2">
      <c r="A971" s="242"/>
      <c r="B971" s="83"/>
      <c r="G971" s="72"/>
      <c r="H971" s="308"/>
      <c r="I971" s="73"/>
      <c r="J971" s="246"/>
      <c r="K971" s="79"/>
    </row>
    <row r="972" spans="1:11" x14ac:dyDescent="0.2">
      <c r="A972" s="242"/>
      <c r="B972" s="83"/>
      <c r="G972" s="72"/>
      <c r="H972" s="308"/>
      <c r="I972" s="73"/>
      <c r="J972" s="246"/>
      <c r="K972" s="79"/>
    </row>
    <row r="973" spans="1:11" x14ac:dyDescent="0.2">
      <c r="A973" s="242"/>
      <c r="B973" s="83"/>
      <c r="G973" s="72"/>
      <c r="H973" s="308"/>
      <c r="I973" s="73"/>
      <c r="J973" s="246"/>
      <c r="K973" s="79"/>
    </row>
    <row r="974" spans="1:11" x14ac:dyDescent="0.2">
      <c r="A974" s="242"/>
      <c r="B974" s="83"/>
      <c r="G974" s="72"/>
      <c r="H974" s="308"/>
      <c r="I974" s="73"/>
      <c r="J974" s="246"/>
      <c r="K974" s="79"/>
    </row>
    <row r="975" spans="1:11" x14ac:dyDescent="0.2">
      <c r="A975" s="242"/>
      <c r="B975" s="83"/>
      <c r="G975" s="72"/>
      <c r="H975" s="308"/>
      <c r="I975" s="73"/>
      <c r="J975" s="246"/>
      <c r="K975" s="79"/>
    </row>
    <row r="976" spans="1:11" x14ac:dyDescent="0.2">
      <c r="A976" s="242"/>
      <c r="B976" s="83"/>
      <c r="G976" s="72"/>
      <c r="H976" s="308"/>
      <c r="I976" s="73"/>
      <c r="J976" s="246"/>
      <c r="K976" s="79"/>
    </row>
    <row r="977" spans="1:11" x14ac:dyDescent="0.2">
      <c r="A977" s="242"/>
      <c r="B977" s="83"/>
      <c r="G977" s="72"/>
      <c r="H977" s="308"/>
      <c r="I977" s="73"/>
      <c r="J977" s="246"/>
      <c r="K977" s="79"/>
    </row>
    <row r="978" spans="1:11" x14ac:dyDescent="0.2">
      <c r="A978" s="242"/>
      <c r="B978" s="83"/>
      <c r="G978" s="72"/>
      <c r="H978" s="308"/>
      <c r="I978" s="73"/>
      <c r="J978" s="246"/>
      <c r="K978" s="79"/>
    </row>
    <row r="979" spans="1:11" x14ac:dyDescent="0.2">
      <c r="A979" s="242"/>
      <c r="B979" s="83"/>
      <c r="G979" s="72"/>
      <c r="H979" s="308"/>
      <c r="I979" s="73"/>
      <c r="J979" s="246"/>
      <c r="K979" s="79"/>
    </row>
    <row r="980" spans="1:11" x14ac:dyDescent="0.2">
      <c r="A980" s="242"/>
      <c r="B980" s="83"/>
      <c r="G980" s="72"/>
      <c r="H980" s="308"/>
      <c r="I980" s="73"/>
      <c r="J980" s="246"/>
      <c r="K980" s="79"/>
    </row>
    <row r="981" spans="1:11" x14ac:dyDescent="0.2">
      <c r="A981" s="242"/>
      <c r="B981" s="83"/>
      <c r="G981" s="72"/>
      <c r="H981" s="308"/>
      <c r="I981" s="73"/>
      <c r="J981" s="246"/>
      <c r="K981" s="79"/>
    </row>
    <row r="982" spans="1:11" x14ac:dyDescent="0.2">
      <c r="A982" s="242"/>
      <c r="B982" s="83"/>
      <c r="G982" s="72"/>
      <c r="H982" s="308"/>
      <c r="I982" s="73"/>
      <c r="J982" s="246"/>
      <c r="K982" s="79"/>
    </row>
    <row r="983" spans="1:11" x14ac:dyDescent="0.2">
      <c r="A983" s="242"/>
      <c r="B983" s="83"/>
      <c r="G983" s="72"/>
      <c r="H983" s="308"/>
      <c r="I983" s="73"/>
      <c r="J983" s="246"/>
      <c r="K983" s="79"/>
    </row>
    <row r="984" spans="1:11" x14ac:dyDescent="0.2">
      <c r="A984" s="242"/>
      <c r="B984" s="83"/>
      <c r="G984" s="72"/>
      <c r="H984" s="308"/>
      <c r="I984" s="73"/>
      <c r="J984" s="246"/>
      <c r="K984" s="79"/>
    </row>
    <row r="985" spans="1:11" x14ac:dyDescent="0.2">
      <c r="A985" s="242"/>
      <c r="B985" s="83"/>
      <c r="G985" s="247"/>
      <c r="H985" s="348"/>
      <c r="I985" s="246"/>
      <c r="J985" s="246"/>
      <c r="K985" s="79"/>
    </row>
    <row r="986" spans="1:11" s="68" customFormat="1" x14ac:dyDescent="0.2">
      <c r="A986" s="60" t="s">
        <v>607</v>
      </c>
      <c r="B986" s="61"/>
      <c r="C986" s="62"/>
      <c r="D986" s="62"/>
      <c r="E986" s="63" t="s">
        <v>140</v>
      </c>
      <c r="F986" s="64"/>
      <c r="G986" s="65"/>
      <c r="H986" s="338"/>
      <c r="I986" s="66"/>
      <c r="J986" s="66"/>
      <c r="K986" s="90"/>
    </row>
    <row r="987" spans="1:11" s="68" customFormat="1" x14ac:dyDescent="0.2">
      <c r="A987" s="60" t="s">
        <v>14</v>
      </c>
      <c r="B987" s="61"/>
      <c r="C987" s="62"/>
      <c r="D987" s="62"/>
      <c r="E987" s="63" t="s">
        <v>381</v>
      </c>
      <c r="F987" s="64"/>
      <c r="G987" s="65"/>
      <c r="H987" s="333"/>
      <c r="I987" s="66"/>
      <c r="J987" s="66"/>
      <c r="K987" s="67"/>
    </row>
    <row r="988" spans="1:11" s="28" customFormat="1" x14ac:dyDescent="0.2">
      <c r="A988" s="75"/>
      <c r="B988" s="39"/>
      <c r="C988" s="40"/>
      <c r="D988" s="40"/>
      <c r="E988" s="287"/>
      <c r="F988" s="288"/>
      <c r="G988" s="78"/>
      <c r="H988" s="334"/>
      <c r="I988" s="79"/>
      <c r="J988" s="79"/>
      <c r="K988" s="74"/>
    </row>
    <row r="989" spans="1:11" s="28" customFormat="1" x14ac:dyDescent="0.2">
      <c r="A989" s="75" t="s">
        <v>13</v>
      </c>
      <c r="B989" s="289" t="s">
        <v>10</v>
      </c>
      <c r="C989" s="40"/>
      <c r="D989" s="40"/>
      <c r="E989" s="287"/>
      <c r="F989" s="288"/>
      <c r="G989" s="78"/>
      <c r="H989" s="334"/>
      <c r="I989" s="79"/>
      <c r="J989" s="79"/>
      <c r="K989" s="74"/>
    </row>
    <row r="990" spans="1:11" s="11" customFormat="1" ht="38.25" x14ac:dyDescent="0.2">
      <c r="A990" s="29"/>
      <c r="B990" s="83"/>
      <c r="C990" s="31"/>
      <c r="D990" s="153" t="s">
        <v>170</v>
      </c>
      <c r="E990" s="284" t="s">
        <v>196</v>
      </c>
      <c r="F990" s="85"/>
      <c r="G990" s="72"/>
      <c r="H990" s="330"/>
      <c r="I990" s="73"/>
      <c r="J990" s="73"/>
      <c r="K990" s="74"/>
    </row>
    <row r="991" spans="1:11" s="11" customFormat="1" ht="63.75" x14ac:dyDescent="0.2">
      <c r="A991" s="29"/>
      <c r="B991" s="83"/>
      <c r="C991" s="31"/>
      <c r="D991" s="153" t="s">
        <v>172</v>
      </c>
      <c r="E991" s="284" t="s">
        <v>229</v>
      </c>
      <c r="F991" s="85"/>
      <c r="G991" s="72"/>
      <c r="H991" s="330"/>
      <c r="I991" s="73"/>
      <c r="J991" s="73"/>
      <c r="K991" s="74"/>
    </row>
    <row r="992" spans="1:11" s="11" customFormat="1" ht="38.25" x14ac:dyDescent="0.2">
      <c r="A992" s="29"/>
      <c r="B992" s="83"/>
      <c r="C992" s="31"/>
      <c r="D992" s="153" t="s">
        <v>174</v>
      </c>
      <c r="E992" s="284" t="s">
        <v>197</v>
      </c>
      <c r="F992" s="85"/>
      <c r="G992" s="72"/>
      <c r="H992" s="330"/>
      <c r="I992" s="73"/>
      <c r="J992" s="73"/>
      <c r="K992" s="74"/>
    </row>
    <row r="993" spans="1:11" s="11" customFormat="1" ht="76.5" x14ac:dyDescent="0.2">
      <c r="A993" s="29"/>
      <c r="B993" s="83"/>
      <c r="C993" s="31"/>
      <c r="D993" s="153" t="s">
        <v>182</v>
      </c>
      <c r="E993" s="284" t="s">
        <v>273</v>
      </c>
      <c r="F993" s="85"/>
      <c r="G993" s="72"/>
      <c r="H993" s="330"/>
      <c r="I993" s="73"/>
      <c r="J993" s="73"/>
      <c r="K993" s="74"/>
    </row>
    <row r="994" spans="1:11" s="11" customFormat="1" ht="38.25" x14ac:dyDescent="0.2">
      <c r="A994" s="29"/>
      <c r="B994" s="83"/>
      <c r="C994" s="31"/>
      <c r="D994" s="153" t="s">
        <v>183</v>
      </c>
      <c r="E994" s="284" t="s">
        <v>198</v>
      </c>
      <c r="F994" s="85"/>
      <c r="G994" s="72"/>
      <c r="H994" s="330"/>
      <c r="I994" s="73"/>
      <c r="J994" s="73"/>
      <c r="K994" s="74"/>
    </row>
    <row r="995" spans="1:11" s="11" customFormat="1" ht="25.5" x14ac:dyDescent="0.2">
      <c r="A995" s="29"/>
      <c r="B995" s="83"/>
      <c r="C995" s="31"/>
      <c r="D995" s="153" t="s">
        <v>184</v>
      </c>
      <c r="E995" s="284" t="s">
        <v>199</v>
      </c>
      <c r="F995" s="85"/>
      <c r="G995" s="72"/>
      <c r="H995" s="330"/>
      <c r="I995" s="73"/>
      <c r="J995" s="73"/>
      <c r="K995" s="86"/>
    </row>
    <row r="996" spans="1:11" s="11" customFormat="1" ht="38.25" x14ac:dyDescent="0.2">
      <c r="A996" s="29"/>
      <c r="B996" s="83"/>
      <c r="C996" s="31"/>
      <c r="D996" s="153" t="s">
        <v>185</v>
      </c>
      <c r="E996" s="284" t="s">
        <v>200</v>
      </c>
      <c r="F996" s="85"/>
      <c r="G996" s="72"/>
      <c r="H996" s="330"/>
      <c r="I996" s="73"/>
      <c r="J996" s="73"/>
      <c r="K996" s="86"/>
    </row>
    <row r="997" spans="1:11" s="11" customFormat="1" ht="76.5" x14ac:dyDescent="0.2">
      <c r="A997" s="29"/>
      <c r="B997" s="83"/>
      <c r="C997" s="31"/>
      <c r="D997" s="153" t="s">
        <v>195</v>
      </c>
      <c r="E997" s="284" t="s">
        <v>274</v>
      </c>
      <c r="F997" s="85"/>
      <c r="G997" s="72"/>
      <c r="H997" s="330"/>
      <c r="I997" s="73"/>
      <c r="J997" s="73"/>
      <c r="K997" s="86"/>
    </row>
    <row r="998" spans="1:11" s="11" customFormat="1" ht="51" x14ac:dyDescent="0.2">
      <c r="A998" s="29"/>
      <c r="B998" s="30"/>
      <c r="C998" s="31"/>
      <c r="D998" s="153" t="s">
        <v>210</v>
      </c>
      <c r="E998" s="284" t="s">
        <v>230</v>
      </c>
      <c r="F998" s="85"/>
      <c r="G998" s="72"/>
      <c r="H998" s="330"/>
      <c r="I998" s="73"/>
      <c r="J998" s="73"/>
      <c r="K998" s="86"/>
    </row>
    <row r="999" spans="1:11" s="11" customFormat="1" ht="38.25" x14ac:dyDescent="0.2">
      <c r="A999" s="29"/>
      <c r="B999" s="30"/>
      <c r="C999" s="31"/>
      <c r="D999" s="153" t="s">
        <v>236</v>
      </c>
      <c r="E999" s="284" t="s">
        <v>231</v>
      </c>
      <c r="F999" s="85"/>
      <c r="G999" s="72"/>
      <c r="H999" s="330"/>
      <c r="I999" s="73"/>
      <c r="J999" s="73"/>
      <c r="K999" s="86"/>
    </row>
    <row r="1000" spans="1:11" s="11" customFormat="1" ht="25.5" x14ac:dyDescent="0.2">
      <c r="A1000" s="29"/>
      <c r="B1000" s="30"/>
      <c r="C1000" s="31"/>
      <c r="D1000" s="153" t="s">
        <v>237</v>
      </c>
      <c r="E1000" s="284" t="s">
        <v>232</v>
      </c>
      <c r="F1000" s="85"/>
      <c r="G1000" s="72"/>
      <c r="H1000" s="330"/>
      <c r="I1000" s="73"/>
      <c r="J1000" s="73"/>
      <c r="K1000" s="86"/>
    </row>
    <row r="1001" spans="1:11" s="11" customFormat="1" ht="38.25" x14ac:dyDescent="0.2">
      <c r="A1001" s="29"/>
      <c r="B1001" s="30"/>
      <c r="C1001" s="31"/>
      <c r="D1001" s="153" t="s">
        <v>238</v>
      </c>
      <c r="E1001" s="284" t="s">
        <v>233</v>
      </c>
      <c r="F1001" s="85"/>
      <c r="G1001" s="72"/>
      <c r="H1001" s="330"/>
      <c r="I1001" s="73"/>
      <c r="J1001" s="73"/>
      <c r="K1001" s="86"/>
    </row>
    <row r="1002" spans="1:11" s="11" customFormat="1" ht="38.25" x14ac:dyDescent="0.2">
      <c r="A1002" s="29"/>
      <c r="B1002" s="30"/>
      <c r="C1002" s="31"/>
      <c r="D1002" s="153" t="s">
        <v>239</v>
      </c>
      <c r="E1002" s="284" t="s">
        <v>234</v>
      </c>
      <c r="F1002" s="85"/>
      <c r="G1002" s="72"/>
      <c r="H1002" s="330"/>
      <c r="I1002" s="73"/>
      <c r="J1002" s="73"/>
      <c r="K1002" s="86"/>
    </row>
    <row r="1003" spans="1:11" s="11" customFormat="1" ht="25.5" x14ac:dyDescent="0.2">
      <c r="A1003" s="29"/>
      <c r="B1003" s="30"/>
      <c r="C1003" s="31"/>
      <c r="D1003" s="153" t="s">
        <v>278</v>
      </c>
      <c r="E1003" s="284" t="s">
        <v>235</v>
      </c>
      <c r="F1003" s="290"/>
      <c r="G1003" s="72"/>
      <c r="H1003" s="330"/>
      <c r="I1003" s="73"/>
      <c r="J1003" s="73"/>
      <c r="K1003" s="86"/>
    </row>
    <row r="1004" spans="1:11" s="11" customFormat="1" ht="25.5" x14ac:dyDescent="0.2">
      <c r="A1004" s="29"/>
      <c r="B1004" s="30"/>
      <c r="C1004" s="31"/>
      <c r="D1004" s="153" t="s">
        <v>279</v>
      </c>
      <c r="E1004" s="284" t="s">
        <v>257</v>
      </c>
      <c r="F1004" s="290"/>
      <c r="G1004" s="72"/>
      <c r="H1004" s="330"/>
      <c r="I1004" s="73"/>
      <c r="J1004" s="73"/>
      <c r="K1004" s="86"/>
    </row>
    <row r="1005" spans="1:11" s="11" customFormat="1" x14ac:dyDescent="0.2">
      <c r="A1005" s="29"/>
      <c r="B1005" s="30"/>
      <c r="C1005" s="31"/>
      <c r="D1005" s="31"/>
      <c r="E1005" s="291" t="s">
        <v>258</v>
      </c>
      <c r="F1005" s="290"/>
      <c r="G1005" s="72"/>
      <c r="H1005" s="330"/>
      <c r="I1005" s="73"/>
      <c r="J1005" s="73"/>
      <c r="K1005" s="86"/>
    </row>
    <row r="1006" spans="1:11" s="11" customFormat="1" x14ac:dyDescent="0.2">
      <c r="A1006" s="29"/>
      <c r="B1006" s="30"/>
      <c r="C1006" s="31"/>
      <c r="D1006" s="31"/>
      <c r="E1006" s="291" t="s">
        <v>259</v>
      </c>
      <c r="F1006" s="290"/>
      <c r="G1006" s="72"/>
      <c r="H1006" s="330"/>
      <c r="I1006" s="73"/>
      <c r="J1006" s="73"/>
      <c r="K1006" s="86"/>
    </row>
    <row r="1007" spans="1:11" s="11" customFormat="1" x14ac:dyDescent="0.2">
      <c r="A1007" s="29"/>
      <c r="B1007" s="30"/>
      <c r="C1007" s="31"/>
      <c r="D1007" s="31"/>
      <c r="E1007" s="291" t="s">
        <v>260</v>
      </c>
      <c r="F1007" s="290"/>
      <c r="G1007" s="72"/>
      <c r="H1007" s="330"/>
      <c r="I1007" s="73"/>
      <c r="J1007" s="73"/>
      <c r="K1007" s="86"/>
    </row>
    <row r="1008" spans="1:11" s="11" customFormat="1" x14ac:dyDescent="0.2">
      <c r="A1008" s="29"/>
      <c r="B1008" s="30"/>
      <c r="C1008" s="31"/>
      <c r="D1008" s="31"/>
      <c r="E1008" s="291" t="s">
        <v>261</v>
      </c>
      <c r="F1008" s="290"/>
      <c r="G1008" s="72"/>
      <c r="H1008" s="330"/>
      <c r="I1008" s="73"/>
      <c r="J1008" s="73"/>
      <c r="K1008" s="86"/>
    </row>
    <row r="1009" spans="1:11" s="11" customFormat="1" x14ac:dyDescent="0.2">
      <c r="A1009" s="29"/>
      <c r="B1009" s="30"/>
      <c r="C1009" s="31"/>
      <c r="D1009" s="31"/>
      <c r="E1009" s="291" t="s">
        <v>262</v>
      </c>
      <c r="F1009" s="290"/>
      <c r="G1009" s="72"/>
      <c r="H1009" s="330"/>
      <c r="I1009" s="73"/>
      <c r="J1009" s="73"/>
      <c r="K1009" s="86"/>
    </row>
    <row r="1010" spans="1:11" s="11" customFormat="1" x14ac:dyDescent="0.2">
      <c r="A1010" s="29"/>
      <c r="B1010" s="30"/>
      <c r="C1010" s="31"/>
      <c r="D1010" s="31"/>
      <c r="E1010" s="291" t="s">
        <v>263</v>
      </c>
      <c r="F1010" s="290"/>
      <c r="G1010" s="72"/>
      <c r="H1010" s="330"/>
      <c r="I1010" s="73"/>
      <c r="J1010" s="73"/>
      <c r="K1010" s="86"/>
    </row>
    <row r="1011" spans="1:11" s="11" customFormat="1" x14ac:dyDescent="0.2">
      <c r="A1011" s="29"/>
      <c r="B1011" s="30"/>
      <c r="C1011" s="31"/>
      <c r="D1011" s="31"/>
      <c r="E1011" s="291" t="s">
        <v>264</v>
      </c>
      <c r="F1011" s="290"/>
      <c r="G1011" s="72"/>
      <c r="H1011" s="330"/>
      <c r="I1011" s="73"/>
      <c r="J1011" s="73"/>
      <c r="K1011" s="86"/>
    </row>
    <row r="1012" spans="1:11" s="11" customFormat="1" x14ac:dyDescent="0.2">
      <c r="A1012" s="29"/>
      <c r="B1012" s="30"/>
      <c r="C1012" s="31"/>
      <c r="D1012" s="31"/>
      <c r="E1012" s="291" t="s">
        <v>265</v>
      </c>
      <c r="F1012" s="290"/>
      <c r="G1012" s="72"/>
      <c r="H1012" s="330"/>
      <c r="I1012" s="73"/>
      <c r="J1012" s="73"/>
      <c r="K1012" s="86"/>
    </row>
    <row r="1013" spans="1:11" s="11" customFormat="1" x14ac:dyDescent="0.2">
      <c r="A1013" s="29"/>
      <c r="B1013" s="30"/>
      <c r="C1013" s="31"/>
      <c r="D1013" s="31"/>
      <c r="E1013" s="291" t="s">
        <v>266</v>
      </c>
      <c r="F1013" s="290"/>
      <c r="G1013" s="72"/>
      <c r="H1013" s="330"/>
      <c r="I1013" s="73"/>
      <c r="J1013" s="73"/>
      <c r="K1013" s="86"/>
    </row>
    <row r="1014" spans="1:11" s="11" customFormat="1" x14ac:dyDescent="0.2">
      <c r="A1014" s="29"/>
      <c r="B1014" s="30"/>
      <c r="C1014" s="31"/>
      <c r="D1014" s="31"/>
      <c r="E1014" s="291" t="s">
        <v>267</v>
      </c>
      <c r="F1014" s="290"/>
      <c r="G1014" s="72"/>
      <c r="H1014" s="330"/>
      <c r="I1014" s="73"/>
      <c r="J1014" s="73"/>
      <c r="K1014" s="86"/>
    </row>
    <row r="1015" spans="1:11" s="11" customFormat="1" x14ac:dyDescent="0.2">
      <c r="A1015" s="29"/>
      <c r="B1015" s="30"/>
      <c r="C1015" s="31"/>
      <c r="D1015" s="31"/>
      <c r="E1015" s="291" t="s">
        <v>268</v>
      </c>
      <c r="F1015" s="290"/>
      <c r="G1015" s="72"/>
      <c r="H1015" s="330"/>
      <c r="I1015" s="73"/>
      <c r="J1015" s="73"/>
      <c r="K1015" s="86"/>
    </row>
    <row r="1016" spans="1:11" s="11" customFormat="1" x14ac:dyDescent="0.2">
      <c r="A1016" s="29"/>
      <c r="B1016" s="30"/>
      <c r="C1016" s="31"/>
      <c r="D1016" s="31"/>
      <c r="E1016" s="291" t="s">
        <v>269</v>
      </c>
      <c r="F1016" s="290"/>
      <c r="G1016" s="72"/>
      <c r="H1016" s="330"/>
      <c r="I1016" s="73"/>
      <c r="J1016" s="73"/>
      <c r="K1016" s="86"/>
    </row>
    <row r="1017" spans="1:11" s="11" customFormat="1" x14ac:dyDescent="0.2">
      <c r="A1017" s="29"/>
      <c r="B1017" s="30"/>
      <c r="C1017" s="31"/>
      <c r="D1017" s="31"/>
      <c r="E1017" s="291" t="s">
        <v>270</v>
      </c>
      <c r="F1017" s="290"/>
      <c r="G1017" s="72"/>
      <c r="H1017" s="330"/>
      <c r="I1017" s="73"/>
      <c r="J1017" s="73"/>
      <c r="K1017" s="86"/>
    </row>
    <row r="1018" spans="1:11" s="11" customFormat="1" x14ac:dyDescent="0.2">
      <c r="A1018" s="29"/>
      <c r="B1018" s="30"/>
      <c r="C1018" s="31"/>
      <c r="D1018" s="31"/>
      <c r="E1018" s="291" t="s">
        <v>271</v>
      </c>
      <c r="F1018" s="290"/>
      <c r="G1018" s="72"/>
      <c r="H1018" s="330"/>
      <c r="I1018" s="73"/>
      <c r="J1018" s="73"/>
      <c r="K1018" s="86"/>
    </row>
    <row r="1019" spans="1:11" s="11" customFormat="1" x14ac:dyDescent="0.2">
      <c r="A1019" s="29"/>
      <c r="B1019" s="30"/>
      <c r="C1019" s="31"/>
      <c r="D1019" s="31"/>
      <c r="E1019" s="291" t="s">
        <v>272</v>
      </c>
      <c r="F1019" s="290"/>
      <c r="G1019" s="72"/>
      <c r="H1019" s="330"/>
      <c r="I1019" s="73"/>
      <c r="J1019" s="73"/>
      <c r="K1019" s="86"/>
    </row>
    <row r="1020" spans="1:11" s="11" customFormat="1" ht="127.5" x14ac:dyDescent="0.2">
      <c r="A1020" s="29"/>
      <c r="B1020" s="30"/>
      <c r="C1020" s="31"/>
      <c r="D1020" s="153" t="s">
        <v>280</v>
      </c>
      <c r="E1020" s="284" t="s">
        <v>275</v>
      </c>
      <c r="F1020" s="290"/>
      <c r="G1020" s="72"/>
      <c r="H1020" s="330"/>
      <c r="I1020" s="73"/>
      <c r="J1020" s="73"/>
      <c r="K1020" s="86"/>
    </row>
    <row r="1021" spans="1:11" s="11" customFormat="1" ht="38.25" x14ac:dyDescent="0.2">
      <c r="A1021" s="29"/>
      <c r="B1021" s="30"/>
      <c r="C1021" s="31"/>
      <c r="D1021" s="153" t="s">
        <v>281</v>
      </c>
      <c r="E1021" s="284" t="s">
        <v>276</v>
      </c>
      <c r="F1021" s="290"/>
      <c r="G1021" s="72"/>
      <c r="H1021" s="330"/>
      <c r="I1021" s="73"/>
      <c r="J1021" s="73"/>
      <c r="K1021" s="86"/>
    </row>
    <row r="1022" spans="1:11" s="11" customFormat="1" ht="25.5" x14ac:dyDescent="0.2">
      <c r="A1022" s="29"/>
      <c r="B1022" s="30"/>
      <c r="C1022" s="31"/>
      <c r="D1022" s="153" t="s">
        <v>282</v>
      </c>
      <c r="E1022" s="284" t="s">
        <v>277</v>
      </c>
      <c r="F1022" s="290"/>
      <c r="G1022" s="72"/>
      <c r="H1022" s="330"/>
      <c r="I1022" s="73"/>
      <c r="J1022" s="73"/>
      <c r="K1022" s="86"/>
    </row>
    <row r="1023" spans="1:11" s="11" customFormat="1" x14ac:dyDescent="0.2">
      <c r="A1023" s="29"/>
      <c r="B1023" s="30"/>
      <c r="C1023" s="31"/>
      <c r="D1023" s="153"/>
      <c r="E1023" s="284"/>
      <c r="F1023" s="290"/>
      <c r="G1023" s="72"/>
      <c r="H1023" s="330"/>
      <c r="I1023" s="73"/>
      <c r="J1023" s="73"/>
      <c r="K1023" s="86"/>
    </row>
    <row r="1024" spans="1:11" s="11" customFormat="1" x14ac:dyDescent="0.2">
      <c r="A1024" s="29"/>
      <c r="B1024" s="30"/>
      <c r="C1024" s="31"/>
      <c r="D1024" s="153"/>
      <c r="E1024" s="284"/>
      <c r="F1024" s="290"/>
      <c r="G1024" s="72"/>
      <c r="H1024" s="330"/>
      <c r="I1024" s="73"/>
      <c r="J1024" s="73"/>
      <c r="K1024" s="86"/>
    </row>
    <row r="1025" spans="1:11" s="28" customFormat="1" x14ac:dyDescent="0.2">
      <c r="A1025" s="75" t="s">
        <v>12</v>
      </c>
      <c r="B1025" s="289" t="s">
        <v>240</v>
      </c>
      <c r="C1025" s="40"/>
      <c r="D1025" s="40"/>
      <c r="E1025" s="287"/>
      <c r="F1025" s="288"/>
      <c r="G1025" s="78"/>
      <c r="H1025" s="334"/>
      <c r="I1025" s="79"/>
      <c r="J1025" s="79"/>
      <c r="K1025" s="86"/>
    </row>
    <row r="1026" spans="1:11" s="28" customFormat="1" x14ac:dyDescent="0.2">
      <c r="A1026" s="75"/>
      <c r="B1026" s="289"/>
      <c r="C1026" s="40"/>
      <c r="D1026" s="39"/>
      <c r="E1026" s="287"/>
      <c r="F1026" s="288"/>
      <c r="G1026" s="78"/>
      <c r="H1026" s="334"/>
      <c r="I1026" s="79"/>
      <c r="J1026" s="79"/>
      <c r="K1026" s="86"/>
    </row>
    <row r="1027" spans="1:11" s="11" customFormat="1" x14ac:dyDescent="0.2">
      <c r="A1027" s="69"/>
      <c r="B1027" s="30"/>
      <c r="C1027" s="31"/>
      <c r="D1027" s="31"/>
      <c r="E1027" s="284"/>
      <c r="F1027" s="292"/>
      <c r="G1027" s="72"/>
      <c r="H1027" s="330"/>
      <c r="I1027" s="73"/>
      <c r="J1027" s="73"/>
      <c r="K1027" s="86"/>
    </row>
    <row r="1028" spans="1:11" s="11" customFormat="1" x14ac:dyDescent="0.2">
      <c r="A1028" s="69"/>
      <c r="B1028" s="30"/>
      <c r="C1028" s="31"/>
      <c r="D1028" s="283" t="s">
        <v>241</v>
      </c>
      <c r="E1028" s="284"/>
      <c r="F1028" s="292"/>
      <c r="G1028" s="72"/>
      <c r="H1028" s="330"/>
      <c r="I1028" s="73"/>
      <c r="J1028" s="73"/>
      <c r="K1028" s="86"/>
    </row>
    <row r="1029" spans="1:11" s="11" customFormat="1" ht="63.75" x14ac:dyDescent="0.2">
      <c r="A1029" s="69"/>
      <c r="B1029" s="30"/>
      <c r="C1029" s="31"/>
      <c r="D1029" s="31"/>
      <c r="E1029" s="284" t="s">
        <v>242</v>
      </c>
      <c r="F1029" s="292"/>
      <c r="G1029" s="72"/>
      <c r="H1029" s="261"/>
      <c r="I1029" s="73"/>
      <c r="J1029" s="73"/>
      <c r="K1029" s="86"/>
    </row>
    <row r="1030" spans="1:11" s="11" customFormat="1" x14ac:dyDescent="0.2">
      <c r="A1030" s="69"/>
      <c r="B1030" s="30"/>
      <c r="C1030" s="31"/>
      <c r="D1030" s="31"/>
      <c r="E1030" s="82"/>
      <c r="F1030" s="292"/>
      <c r="G1030" s="72"/>
      <c r="H1030" s="261"/>
      <c r="I1030" s="73"/>
      <c r="J1030" s="73"/>
      <c r="K1030" s="86"/>
    </row>
    <row r="1031" spans="1:11" s="11" customFormat="1" x14ac:dyDescent="0.2">
      <c r="A1031" s="69" t="s">
        <v>308</v>
      </c>
      <c r="B1031" s="30"/>
      <c r="C1031" s="31"/>
      <c r="D1031" s="31"/>
      <c r="E1031" s="284" t="s">
        <v>493</v>
      </c>
      <c r="F1031" s="292"/>
      <c r="G1031" s="72" t="s">
        <v>11</v>
      </c>
      <c r="H1031" s="349">
        <v>6</v>
      </c>
      <c r="I1031" s="73"/>
      <c r="J1031" s="73"/>
      <c r="K1031" s="86"/>
    </row>
    <row r="1032" spans="1:11" s="11" customFormat="1" x14ac:dyDescent="0.2">
      <c r="A1032" s="69"/>
      <c r="B1032" s="30"/>
      <c r="C1032" s="31"/>
      <c r="D1032" s="31"/>
      <c r="E1032" s="284"/>
      <c r="F1032" s="292"/>
      <c r="G1032" s="72"/>
      <c r="H1032" s="349"/>
      <c r="I1032" s="73"/>
      <c r="J1032" s="73"/>
      <c r="K1032" s="86"/>
    </row>
    <row r="1033" spans="1:11" s="11" customFormat="1" x14ac:dyDescent="0.2">
      <c r="A1033" s="69"/>
      <c r="B1033" s="30"/>
      <c r="C1033" s="31"/>
      <c r="D1033" s="31"/>
      <c r="E1033" s="82"/>
      <c r="F1033" s="292"/>
      <c r="G1033" s="72"/>
      <c r="H1033" s="330"/>
      <c r="I1033" s="73"/>
      <c r="J1033" s="73"/>
      <c r="K1033" s="86"/>
    </row>
    <row r="1034" spans="1:11" s="11" customFormat="1" x14ac:dyDescent="0.2">
      <c r="A1034" s="69"/>
      <c r="B1034" s="30"/>
      <c r="C1034" s="31"/>
      <c r="D1034" s="283" t="s">
        <v>246</v>
      </c>
      <c r="E1034" s="82"/>
      <c r="F1034" s="292"/>
      <c r="G1034" s="72"/>
      <c r="H1034" s="330"/>
      <c r="I1034" s="73"/>
      <c r="J1034" s="73"/>
      <c r="K1034" s="86"/>
    </row>
    <row r="1035" spans="1:11" s="11" customFormat="1" ht="89.25" x14ac:dyDescent="0.2">
      <c r="A1035" s="69"/>
      <c r="B1035" s="30"/>
      <c r="C1035" s="31"/>
      <c r="D1035" s="31"/>
      <c r="E1035" s="284" t="s">
        <v>243</v>
      </c>
      <c r="F1035" s="292"/>
      <c r="G1035" s="72"/>
      <c r="H1035" s="330"/>
      <c r="I1035" s="73"/>
      <c r="J1035" s="73"/>
      <c r="K1035" s="86"/>
    </row>
    <row r="1036" spans="1:11" s="16" customFormat="1" x14ac:dyDescent="0.2">
      <c r="A1036" s="69"/>
      <c r="B1036" s="30"/>
      <c r="C1036" s="31"/>
      <c r="D1036" s="31"/>
      <c r="E1036" s="82"/>
      <c r="F1036" s="292"/>
      <c r="G1036" s="72"/>
      <c r="H1036" s="330"/>
      <c r="I1036" s="73"/>
      <c r="J1036" s="73"/>
      <c r="K1036" s="86"/>
    </row>
    <row r="1037" spans="1:11" s="11" customFormat="1" ht="89.25" x14ac:dyDescent="0.2">
      <c r="A1037" s="69"/>
      <c r="B1037" s="30"/>
      <c r="C1037" s="31"/>
      <c r="D1037" s="31"/>
      <c r="E1037" s="284" t="s">
        <v>244</v>
      </c>
      <c r="F1037" s="292"/>
      <c r="G1037" s="72"/>
      <c r="H1037" s="261"/>
      <c r="I1037" s="73"/>
      <c r="J1037" s="73"/>
      <c r="K1037" s="86"/>
    </row>
    <row r="1038" spans="1:11" s="11" customFormat="1" x14ac:dyDescent="0.2">
      <c r="A1038" s="69"/>
      <c r="B1038" s="30"/>
      <c r="C1038" s="31"/>
      <c r="D1038" s="31"/>
      <c r="E1038" s="82"/>
      <c r="F1038" s="292"/>
      <c r="G1038" s="72"/>
      <c r="H1038" s="261"/>
      <c r="I1038" s="73"/>
      <c r="J1038" s="73"/>
      <c r="K1038" s="86"/>
    </row>
    <row r="1039" spans="1:11" s="11" customFormat="1" x14ac:dyDescent="0.2">
      <c r="A1039" s="69"/>
      <c r="B1039" s="30"/>
      <c r="C1039" s="31"/>
      <c r="D1039" s="286"/>
      <c r="E1039" s="293" t="s">
        <v>245</v>
      </c>
      <c r="F1039" s="292"/>
      <c r="G1039" s="72"/>
      <c r="H1039" s="349"/>
      <c r="I1039" s="73"/>
      <c r="J1039" s="73"/>
      <c r="K1039" s="86"/>
    </row>
    <row r="1040" spans="1:11" s="11" customFormat="1" x14ac:dyDescent="0.2">
      <c r="A1040" s="69" t="s">
        <v>390</v>
      </c>
      <c r="B1040" s="30"/>
      <c r="C1040" s="31"/>
      <c r="D1040" s="31"/>
      <c r="E1040" s="284" t="s">
        <v>383</v>
      </c>
      <c r="F1040" s="292"/>
      <c r="G1040" s="72" t="s">
        <v>5</v>
      </c>
      <c r="H1040" s="349">
        <v>1</v>
      </c>
      <c r="I1040" s="73"/>
      <c r="J1040" s="73"/>
      <c r="K1040" s="86"/>
    </row>
    <row r="1041" spans="1:11" s="11" customFormat="1" x14ac:dyDescent="0.2">
      <c r="A1041" s="69"/>
      <c r="B1041" s="30"/>
      <c r="C1041" s="31"/>
      <c r="D1041" s="31"/>
      <c r="E1041" s="284"/>
      <c r="F1041" s="292"/>
      <c r="G1041" s="72"/>
      <c r="H1041" s="349"/>
      <c r="I1041" s="73"/>
      <c r="J1041" s="73"/>
      <c r="K1041" s="86"/>
    </row>
    <row r="1042" spans="1:11" s="11" customFormat="1" x14ac:dyDescent="0.2">
      <c r="A1042" s="69"/>
      <c r="B1042" s="30"/>
      <c r="C1042" s="31"/>
      <c r="D1042" s="358"/>
      <c r="E1042" s="284"/>
      <c r="F1042" s="292"/>
      <c r="G1042" s="72"/>
      <c r="H1042" s="349"/>
      <c r="I1042" s="73"/>
      <c r="J1042" s="73"/>
      <c r="K1042" s="86"/>
    </row>
    <row r="1043" spans="1:11" s="11" customFormat="1" x14ac:dyDescent="0.2">
      <c r="A1043" s="69"/>
      <c r="B1043" s="30"/>
      <c r="C1043" s="31"/>
      <c r="D1043" s="358"/>
      <c r="E1043" s="284"/>
      <c r="F1043" s="292"/>
      <c r="G1043" s="72"/>
      <c r="H1043" s="349"/>
      <c r="I1043" s="73"/>
      <c r="J1043" s="73"/>
      <c r="K1043" s="86"/>
    </row>
    <row r="1044" spans="1:11" s="11" customFormat="1" x14ac:dyDescent="0.2">
      <c r="A1044" s="75" t="s">
        <v>391</v>
      </c>
      <c r="B1044" s="289" t="s">
        <v>247</v>
      </c>
      <c r="C1044" s="31"/>
      <c r="D1044" s="286"/>
      <c r="E1044" s="284"/>
      <c r="F1044" s="292"/>
      <c r="G1044" s="72"/>
      <c r="H1044" s="349"/>
      <c r="I1044" s="73"/>
      <c r="J1044" s="73"/>
      <c r="K1044" s="86"/>
    </row>
    <row r="1045" spans="1:11" s="11" customFormat="1" ht="25.5" x14ac:dyDescent="0.2">
      <c r="A1045" s="69" t="s">
        <v>392</v>
      </c>
      <c r="B1045" s="30"/>
      <c r="C1045" s="31"/>
      <c r="D1045" s="31"/>
      <c r="E1045" s="284" t="s">
        <v>384</v>
      </c>
      <c r="F1045" s="292"/>
      <c r="G1045" s="72" t="s">
        <v>5</v>
      </c>
      <c r="H1045" s="349">
        <v>1</v>
      </c>
      <c r="I1045" s="73"/>
      <c r="J1045" s="73"/>
      <c r="K1045" s="86"/>
    </row>
    <row r="1046" spans="1:11" s="11" customFormat="1" x14ac:dyDescent="0.2">
      <c r="A1046" s="69"/>
      <c r="B1046" s="30"/>
      <c r="C1046" s="31"/>
      <c r="D1046" s="31"/>
      <c r="E1046" s="284"/>
      <c r="F1046" s="292"/>
      <c r="G1046" s="72"/>
      <c r="H1046" s="332"/>
      <c r="I1046" s="73"/>
      <c r="J1046" s="73"/>
      <c r="K1046" s="86"/>
    </row>
    <row r="1047" spans="1:11" s="11" customFormat="1" x14ac:dyDescent="0.2">
      <c r="A1047" s="69"/>
      <c r="B1047" s="30"/>
      <c r="C1047" s="31"/>
      <c r="D1047" s="31"/>
      <c r="E1047" s="284"/>
      <c r="F1047" s="292"/>
      <c r="G1047" s="72"/>
      <c r="H1047" s="332"/>
      <c r="I1047" s="73"/>
      <c r="J1047" s="73"/>
      <c r="K1047" s="86"/>
    </row>
    <row r="1048" spans="1:11" s="11" customFormat="1" x14ac:dyDescent="0.2">
      <c r="A1048" s="75" t="s">
        <v>393</v>
      </c>
      <c r="B1048" s="289" t="s">
        <v>248</v>
      </c>
      <c r="C1048" s="31"/>
      <c r="D1048" s="31"/>
      <c r="E1048" s="284"/>
      <c r="F1048" s="292"/>
      <c r="G1048" s="72"/>
      <c r="H1048" s="332"/>
      <c r="I1048" s="73"/>
      <c r="J1048" s="73"/>
      <c r="K1048" s="86"/>
    </row>
    <row r="1049" spans="1:11" s="11" customFormat="1" ht="38.25" x14ac:dyDescent="0.2">
      <c r="A1049" s="69"/>
      <c r="B1049" s="30"/>
      <c r="C1049" s="31"/>
      <c r="D1049" s="31"/>
      <c r="E1049" s="284" t="s">
        <v>249</v>
      </c>
      <c r="F1049" s="292"/>
      <c r="G1049" s="72"/>
      <c r="H1049" s="332"/>
      <c r="I1049" s="73"/>
      <c r="J1049" s="73"/>
      <c r="K1049" s="86"/>
    </row>
    <row r="1050" spans="1:11" s="11" customFormat="1" x14ac:dyDescent="0.2">
      <c r="A1050" s="69"/>
      <c r="B1050" s="30"/>
      <c r="C1050" s="31"/>
      <c r="D1050" s="31"/>
      <c r="E1050" s="284"/>
      <c r="F1050" s="292"/>
      <c r="G1050" s="72"/>
      <c r="H1050" s="332"/>
      <c r="I1050" s="73"/>
      <c r="J1050" s="73"/>
      <c r="K1050" s="86"/>
    </row>
    <row r="1051" spans="1:11" s="11" customFormat="1" ht="38.25" x14ac:dyDescent="0.2">
      <c r="A1051" s="69" t="s">
        <v>394</v>
      </c>
      <c r="B1051" s="30"/>
      <c r="C1051" s="31"/>
      <c r="D1051" s="31"/>
      <c r="E1051" s="284" t="s">
        <v>250</v>
      </c>
      <c r="F1051" s="292"/>
      <c r="G1051" s="72" t="s">
        <v>11</v>
      </c>
      <c r="H1051" s="349">
        <v>128</v>
      </c>
      <c r="I1051" s="73"/>
      <c r="J1051" s="73"/>
      <c r="K1051" s="86"/>
    </row>
    <row r="1052" spans="1:11" s="11" customFormat="1" x14ac:dyDescent="0.2">
      <c r="A1052" s="69"/>
      <c r="B1052" s="30"/>
      <c r="C1052" s="31"/>
      <c r="D1052" s="31"/>
      <c r="E1052" s="284"/>
      <c r="F1052" s="292"/>
      <c r="G1052" s="72"/>
      <c r="H1052" s="332"/>
      <c r="I1052" s="73"/>
      <c r="J1052" s="73"/>
      <c r="K1052" s="86"/>
    </row>
    <row r="1053" spans="1:11" s="11" customFormat="1" ht="38.25" x14ac:dyDescent="0.2">
      <c r="A1053" s="69"/>
      <c r="B1053" s="30"/>
      <c r="C1053" s="31"/>
      <c r="D1053" s="31"/>
      <c r="E1053" s="284" t="s">
        <v>251</v>
      </c>
      <c r="F1053" s="292"/>
      <c r="G1053" s="72"/>
      <c r="H1053" s="349"/>
      <c r="I1053" s="73"/>
      <c r="J1053" s="73"/>
      <c r="K1053" s="86"/>
    </row>
    <row r="1054" spans="1:11" s="11" customFormat="1" x14ac:dyDescent="0.2">
      <c r="A1054" s="69" t="s">
        <v>395</v>
      </c>
      <c r="B1054" s="30"/>
      <c r="C1054" s="31"/>
      <c r="D1054" s="31">
        <v>13</v>
      </c>
      <c r="E1054" s="284" t="s">
        <v>631</v>
      </c>
      <c r="F1054" s="292"/>
      <c r="G1054" s="72" t="s">
        <v>11</v>
      </c>
      <c r="H1054" s="349">
        <v>2</v>
      </c>
      <c r="I1054" s="73"/>
      <c r="J1054" s="73"/>
      <c r="K1054" s="86"/>
    </row>
    <row r="1055" spans="1:11" s="11" customFormat="1" x14ac:dyDescent="0.2">
      <c r="A1055" s="69" t="s">
        <v>628</v>
      </c>
      <c r="B1055" s="30"/>
      <c r="C1055" s="31"/>
      <c r="D1055" s="31">
        <v>13</v>
      </c>
      <c r="E1055" s="284" t="s">
        <v>385</v>
      </c>
      <c r="F1055" s="292"/>
      <c r="G1055" s="72" t="s">
        <v>11</v>
      </c>
      <c r="H1055" s="349">
        <v>47</v>
      </c>
      <c r="I1055" s="73"/>
      <c r="J1055" s="73"/>
      <c r="K1055" s="86"/>
    </row>
    <row r="1056" spans="1:11" s="11" customFormat="1" x14ac:dyDescent="0.2">
      <c r="A1056" s="69" t="s">
        <v>632</v>
      </c>
      <c r="B1056" s="30"/>
      <c r="C1056" s="31"/>
      <c r="D1056" s="31">
        <v>15</v>
      </c>
      <c r="E1056" s="284" t="s">
        <v>629</v>
      </c>
      <c r="F1056" s="292"/>
      <c r="G1056" s="72" t="s">
        <v>11</v>
      </c>
      <c r="H1056" s="349">
        <v>3</v>
      </c>
      <c r="I1056" s="73"/>
      <c r="J1056" s="73"/>
      <c r="K1056" s="86"/>
    </row>
    <row r="1057" spans="1:11" s="11" customFormat="1" x14ac:dyDescent="0.2">
      <c r="A1057" s="69"/>
      <c r="B1057" s="30"/>
      <c r="C1057" s="31"/>
      <c r="D1057" s="31"/>
      <c r="E1057" s="284"/>
      <c r="F1057" s="292"/>
      <c r="G1057" s="72"/>
      <c r="H1057" s="349"/>
      <c r="I1057" s="73"/>
      <c r="J1057" s="73"/>
      <c r="K1057" s="86"/>
    </row>
    <row r="1058" spans="1:11" s="11" customFormat="1" x14ac:dyDescent="0.2">
      <c r="A1058" s="69"/>
      <c r="B1058" s="30"/>
      <c r="C1058" s="31"/>
      <c r="D1058" s="31"/>
      <c r="E1058" s="284"/>
      <c r="F1058" s="292"/>
      <c r="G1058" s="72"/>
      <c r="H1058" s="349"/>
      <c r="I1058" s="73"/>
      <c r="J1058" s="73"/>
      <c r="K1058" s="86"/>
    </row>
    <row r="1059" spans="1:11" s="11" customFormat="1" x14ac:dyDescent="0.2">
      <c r="A1059" s="75" t="s">
        <v>309</v>
      </c>
      <c r="B1059" s="289" t="s">
        <v>252</v>
      </c>
      <c r="C1059" s="31"/>
      <c r="D1059" s="31"/>
      <c r="E1059" s="284"/>
      <c r="F1059" s="292"/>
      <c r="G1059" s="72"/>
      <c r="H1059" s="332"/>
      <c r="I1059" s="73"/>
      <c r="J1059" s="73"/>
      <c r="K1059" s="86"/>
    </row>
    <row r="1060" spans="1:11" s="11" customFormat="1" ht="51" x14ac:dyDescent="0.2">
      <c r="A1060" s="69"/>
      <c r="B1060" s="30"/>
      <c r="C1060" s="31"/>
      <c r="D1060" s="31"/>
      <c r="E1060" s="284" t="s">
        <v>253</v>
      </c>
      <c r="F1060" s="292"/>
      <c r="G1060" s="72"/>
      <c r="H1060" s="332"/>
      <c r="I1060" s="73"/>
      <c r="J1060" s="73"/>
      <c r="K1060" s="86"/>
    </row>
    <row r="1061" spans="1:11" s="11" customFormat="1" ht="25.5" x14ac:dyDescent="0.2">
      <c r="A1061" s="69"/>
      <c r="B1061" s="30"/>
      <c r="C1061" s="31"/>
      <c r="D1061" s="31"/>
      <c r="E1061" s="284" t="s">
        <v>255</v>
      </c>
      <c r="F1061" s="292"/>
      <c r="G1061" s="72"/>
      <c r="H1061" s="332"/>
      <c r="I1061" s="73"/>
      <c r="J1061" s="73"/>
      <c r="K1061" s="86"/>
    </row>
    <row r="1062" spans="1:11" s="11" customFormat="1" x14ac:dyDescent="0.2">
      <c r="A1062" s="69"/>
      <c r="B1062" s="30"/>
      <c r="C1062" s="31"/>
      <c r="D1062" s="31"/>
      <c r="E1062" s="284" t="s">
        <v>254</v>
      </c>
      <c r="F1062" s="292"/>
      <c r="G1062" s="72"/>
      <c r="H1062" s="349"/>
      <c r="I1062" s="73"/>
      <c r="J1062" s="73"/>
      <c r="K1062" s="86"/>
    </row>
    <row r="1063" spans="1:11" s="11" customFormat="1" ht="38.25" x14ac:dyDescent="0.2">
      <c r="A1063" s="69"/>
      <c r="B1063" s="30"/>
      <c r="C1063" s="31"/>
      <c r="D1063" s="31"/>
      <c r="E1063" s="284" t="s">
        <v>256</v>
      </c>
      <c r="F1063" s="292"/>
      <c r="G1063" s="72"/>
      <c r="H1063" s="349"/>
      <c r="I1063" s="73"/>
      <c r="J1063" s="73"/>
      <c r="K1063" s="86"/>
    </row>
    <row r="1064" spans="1:11" s="11" customFormat="1" x14ac:dyDescent="0.2">
      <c r="A1064" s="69"/>
      <c r="B1064" s="30"/>
      <c r="C1064" s="31"/>
      <c r="D1064" s="31"/>
      <c r="E1064" s="284"/>
      <c r="F1064" s="292"/>
      <c r="G1064" s="72"/>
      <c r="H1064" s="349"/>
      <c r="I1064" s="73"/>
      <c r="J1064" s="73"/>
      <c r="K1064" s="86"/>
    </row>
    <row r="1065" spans="1:11" s="11" customFormat="1" x14ac:dyDescent="0.2">
      <c r="A1065" s="69" t="s">
        <v>396</v>
      </c>
      <c r="B1065" s="30"/>
      <c r="C1065" s="31"/>
      <c r="D1065" s="31"/>
      <c r="E1065" s="284" t="s">
        <v>386</v>
      </c>
      <c r="F1065" s="292"/>
      <c r="G1065" s="72" t="s">
        <v>11</v>
      </c>
      <c r="H1065" s="349">
        <v>28</v>
      </c>
      <c r="I1065" s="73"/>
      <c r="J1065" s="73"/>
      <c r="K1065" s="86"/>
    </row>
    <row r="1066" spans="1:11" s="11" customFormat="1" x14ac:dyDescent="0.2">
      <c r="A1066" s="69" t="s">
        <v>397</v>
      </c>
      <c r="B1066" s="30"/>
      <c r="C1066" s="31"/>
      <c r="D1066" s="31"/>
      <c r="E1066" s="284" t="s">
        <v>494</v>
      </c>
      <c r="F1066" s="292"/>
      <c r="G1066" s="72" t="s">
        <v>11</v>
      </c>
      <c r="H1066" s="349">
        <v>4</v>
      </c>
      <c r="I1066" s="73"/>
      <c r="J1066" s="73"/>
      <c r="K1066" s="86"/>
    </row>
    <row r="1067" spans="1:11" s="11" customFormat="1" x14ac:dyDescent="0.2">
      <c r="A1067" s="69" t="s">
        <v>398</v>
      </c>
      <c r="B1067" s="30"/>
      <c r="C1067" s="31"/>
      <c r="D1067" s="31"/>
      <c r="E1067" s="284" t="s">
        <v>495</v>
      </c>
      <c r="F1067" s="292"/>
      <c r="G1067" s="72" t="s">
        <v>11</v>
      </c>
      <c r="H1067" s="349">
        <v>13</v>
      </c>
      <c r="I1067" s="73"/>
      <c r="J1067" s="73"/>
      <c r="K1067" s="86"/>
    </row>
    <row r="1068" spans="1:11" s="11" customFormat="1" x14ac:dyDescent="0.2">
      <c r="A1068" s="69" t="s">
        <v>399</v>
      </c>
      <c r="B1068" s="30"/>
      <c r="C1068" s="31"/>
      <c r="D1068" s="31"/>
      <c r="E1068" s="284" t="s">
        <v>496</v>
      </c>
      <c r="F1068" s="292"/>
      <c r="G1068" s="72" t="s">
        <v>11</v>
      </c>
      <c r="H1068" s="349">
        <v>3</v>
      </c>
      <c r="I1068" s="73"/>
      <c r="J1068" s="73"/>
      <c r="K1068" s="86"/>
    </row>
    <row r="1069" spans="1:11" s="11" customFormat="1" x14ac:dyDescent="0.2">
      <c r="A1069" s="69" t="s">
        <v>400</v>
      </c>
      <c r="B1069" s="30"/>
      <c r="C1069" s="31"/>
      <c r="D1069" s="31"/>
      <c r="E1069" s="284" t="s">
        <v>497</v>
      </c>
      <c r="F1069" s="292"/>
      <c r="G1069" s="72" t="s">
        <v>11</v>
      </c>
      <c r="H1069" s="349">
        <v>1</v>
      </c>
      <c r="I1069" s="73"/>
      <c r="J1069" s="73"/>
      <c r="K1069" s="86"/>
    </row>
    <row r="1070" spans="1:11" s="11" customFormat="1" x14ac:dyDescent="0.2">
      <c r="A1070" s="69" t="s">
        <v>502</v>
      </c>
      <c r="B1070" s="30"/>
      <c r="C1070" s="31"/>
      <c r="D1070" s="31"/>
      <c r="E1070" s="284" t="s">
        <v>498</v>
      </c>
      <c r="F1070" s="292"/>
      <c r="G1070" s="72" t="s">
        <v>11</v>
      </c>
      <c r="H1070" s="349">
        <v>54</v>
      </c>
      <c r="I1070" s="73"/>
      <c r="J1070" s="73"/>
      <c r="K1070" s="86"/>
    </row>
    <row r="1071" spans="1:11" s="11" customFormat="1" x14ac:dyDescent="0.2">
      <c r="A1071" s="69" t="s">
        <v>503</v>
      </c>
      <c r="B1071" s="30"/>
      <c r="C1071" s="31"/>
      <c r="D1071" s="31"/>
      <c r="E1071" s="284" t="s">
        <v>611</v>
      </c>
      <c r="F1071" s="292"/>
      <c r="G1071" s="72" t="s">
        <v>11</v>
      </c>
      <c r="H1071" s="349">
        <v>4</v>
      </c>
      <c r="I1071" s="73"/>
      <c r="J1071" s="73"/>
      <c r="K1071" s="86"/>
    </row>
    <row r="1072" spans="1:11" s="11" customFormat="1" x14ac:dyDescent="0.2">
      <c r="A1072" s="69" t="s">
        <v>504</v>
      </c>
      <c r="B1072" s="30"/>
      <c r="C1072" s="31"/>
      <c r="D1072" s="31"/>
      <c r="E1072" s="284" t="s">
        <v>387</v>
      </c>
      <c r="F1072" s="292"/>
      <c r="G1072" s="72" t="s">
        <v>11</v>
      </c>
      <c r="H1072" s="349">
        <v>21</v>
      </c>
      <c r="I1072" s="73"/>
      <c r="J1072" s="73"/>
      <c r="K1072" s="86"/>
    </row>
    <row r="1073" spans="1:11" s="11" customFormat="1" x14ac:dyDescent="0.2">
      <c r="A1073" s="69" t="s">
        <v>505</v>
      </c>
      <c r="B1073" s="30"/>
      <c r="C1073" s="31"/>
      <c r="D1073" s="31"/>
      <c r="E1073" s="284" t="s">
        <v>501</v>
      </c>
      <c r="F1073" s="292"/>
      <c r="G1073" s="72" t="s">
        <v>11</v>
      </c>
      <c r="H1073" s="349">
        <v>15</v>
      </c>
      <c r="I1073" s="73"/>
      <c r="J1073" s="73"/>
      <c r="K1073" s="86"/>
    </row>
    <row r="1074" spans="1:11" s="11" customFormat="1" x14ac:dyDescent="0.2">
      <c r="A1074" s="69" t="s">
        <v>506</v>
      </c>
      <c r="B1074" s="30"/>
      <c r="C1074" s="31"/>
      <c r="D1074" s="31"/>
      <c r="E1074" s="284" t="s">
        <v>500</v>
      </c>
      <c r="F1074" s="292"/>
      <c r="G1074" s="72" t="s">
        <v>11</v>
      </c>
      <c r="H1074" s="349">
        <v>14</v>
      </c>
      <c r="I1074" s="73"/>
      <c r="J1074" s="73"/>
      <c r="K1074" s="86"/>
    </row>
    <row r="1075" spans="1:11" s="11" customFormat="1" x14ac:dyDescent="0.2">
      <c r="A1075" s="69" t="s">
        <v>507</v>
      </c>
      <c r="B1075" s="30"/>
      <c r="C1075" s="31"/>
      <c r="D1075" s="31"/>
      <c r="E1075" s="284" t="s">
        <v>499</v>
      </c>
      <c r="F1075" s="292"/>
      <c r="G1075" s="72" t="s">
        <v>11</v>
      </c>
      <c r="H1075" s="349">
        <v>4</v>
      </c>
      <c r="I1075" s="73"/>
      <c r="J1075" s="73"/>
      <c r="K1075" s="86"/>
    </row>
    <row r="1076" spans="1:11" s="11" customFormat="1" x14ac:dyDescent="0.2">
      <c r="A1076" s="69" t="s">
        <v>508</v>
      </c>
      <c r="B1076" s="30"/>
      <c r="C1076" s="31"/>
      <c r="D1076" s="31"/>
      <c r="E1076" s="284" t="s">
        <v>388</v>
      </c>
      <c r="F1076" s="292"/>
      <c r="G1076" s="72" t="s">
        <v>11</v>
      </c>
      <c r="H1076" s="349">
        <v>17</v>
      </c>
      <c r="I1076" s="73"/>
      <c r="J1076" s="73"/>
      <c r="K1076" s="86"/>
    </row>
    <row r="1077" spans="1:11" s="11" customFormat="1" x14ac:dyDescent="0.2">
      <c r="A1077" s="69" t="s">
        <v>612</v>
      </c>
      <c r="B1077" s="30"/>
      <c r="C1077" s="31"/>
      <c r="D1077" s="295"/>
      <c r="E1077" s="284" t="s">
        <v>389</v>
      </c>
      <c r="F1077" s="292"/>
      <c r="G1077" s="72" t="s">
        <v>11</v>
      </c>
      <c r="H1077" s="349">
        <v>2</v>
      </c>
      <c r="I1077" s="73"/>
      <c r="J1077" s="73"/>
      <c r="K1077" s="74"/>
    </row>
    <row r="1078" spans="1:11" s="11" customFormat="1" x14ac:dyDescent="0.2">
      <c r="A1078" s="69"/>
      <c r="B1078" s="30"/>
      <c r="C1078" s="31"/>
      <c r="D1078" s="295"/>
      <c r="E1078" s="294"/>
      <c r="F1078" s="292"/>
      <c r="G1078" s="72"/>
      <c r="H1078" s="330"/>
      <c r="I1078" s="73"/>
      <c r="J1078" s="73"/>
      <c r="K1078" s="74"/>
    </row>
    <row r="1079" spans="1:11" s="11" customFormat="1" x14ac:dyDescent="0.2">
      <c r="A1079" s="69"/>
      <c r="B1079" s="30"/>
      <c r="C1079" s="31"/>
      <c r="D1079" s="295"/>
      <c r="E1079" s="294"/>
      <c r="F1079" s="292"/>
      <c r="G1079" s="72"/>
      <c r="H1079" s="330"/>
      <c r="I1079" s="73"/>
      <c r="J1079" s="73"/>
      <c r="K1079" s="74"/>
    </row>
    <row r="1080" spans="1:11" s="11" customFormat="1" x14ac:dyDescent="0.2">
      <c r="A1080" s="69"/>
      <c r="B1080" s="30"/>
      <c r="C1080" s="31"/>
      <c r="D1080" s="295"/>
      <c r="E1080" s="294"/>
      <c r="F1080" s="292"/>
      <c r="G1080" s="72"/>
      <c r="H1080" s="330"/>
      <c r="I1080" s="73"/>
      <c r="J1080" s="73"/>
      <c r="K1080" s="74"/>
    </row>
    <row r="1081" spans="1:11" s="11" customFormat="1" x14ac:dyDescent="0.2">
      <c r="A1081" s="75" t="s">
        <v>401</v>
      </c>
      <c r="B1081" s="289" t="s">
        <v>616</v>
      </c>
      <c r="C1081" s="31"/>
      <c r="D1081" s="31"/>
      <c r="E1081" s="284"/>
      <c r="F1081" s="292"/>
      <c r="G1081" s="72"/>
      <c r="H1081" s="332"/>
      <c r="I1081" s="73"/>
      <c r="J1081" s="73"/>
      <c r="K1081" s="86"/>
    </row>
    <row r="1082" spans="1:11" s="11" customFormat="1" x14ac:dyDescent="0.2">
      <c r="A1082" s="69"/>
      <c r="B1082" s="30"/>
      <c r="C1082" s="31"/>
      <c r="D1082" s="295"/>
      <c r="E1082" s="294"/>
      <c r="F1082" s="292"/>
      <c r="G1082" s="72"/>
      <c r="H1082" s="330"/>
      <c r="I1082" s="73"/>
      <c r="J1082" s="73"/>
      <c r="K1082" s="74"/>
    </row>
    <row r="1083" spans="1:11" s="11" customFormat="1" x14ac:dyDescent="0.2">
      <c r="A1083" s="69" t="s">
        <v>617</v>
      </c>
      <c r="B1083" s="30"/>
      <c r="C1083" s="31"/>
      <c r="D1083" s="31"/>
      <c r="E1083" s="284" t="s">
        <v>630</v>
      </c>
      <c r="F1083" s="292"/>
      <c r="G1083" s="72" t="s">
        <v>11</v>
      </c>
      <c r="H1083" s="349">
        <v>1</v>
      </c>
      <c r="I1083" s="73"/>
      <c r="J1083" s="73"/>
      <c r="K1083" s="86"/>
    </row>
    <row r="1084" spans="1:11" s="11" customFormat="1" x14ac:dyDescent="0.2">
      <c r="A1084" s="69" t="s">
        <v>618</v>
      </c>
      <c r="B1084" s="30"/>
      <c r="C1084" s="31"/>
      <c r="D1084" s="295"/>
      <c r="E1084" s="284" t="s">
        <v>619</v>
      </c>
      <c r="F1084" s="292"/>
      <c r="G1084" s="72" t="s">
        <v>11</v>
      </c>
      <c r="H1084" s="349">
        <v>1</v>
      </c>
      <c r="I1084" s="73"/>
      <c r="J1084" s="73"/>
      <c r="K1084" s="74"/>
    </row>
    <row r="1085" spans="1:11" s="11" customFormat="1" x14ac:dyDescent="0.2">
      <c r="A1085" s="69" t="s">
        <v>620</v>
      </c>
      <c r="B1085" s="30"/>
      <c r="C1085" s="31"/>
      <c r="D1085" s="295"/>
      <c r="E1085" s="284" t="s">
        <v>621</v>
      </c>
      <c r="F1085" s="292"/>
      <c r="G1085" s="72" t="s">
        <v>11</v>
      </c>
      <c r="H1085" s="349">
        <v>1</v>
      </c>
      <c r="I1085" s="73"/>
      <c r="J1085" s="73"/>
      <c r="K1085" s="74"/>
    </row>
    <row r="1086" spans="1:11" s="11" customFormat="1" x14ac:dyDescent="0.2">
      <c r="A1086" s="69"/>
      <c r="B1086" s="30"/>
      <c r="C1086" s="31"/>
      <c r="D1086" s="295"/>
      <c r="E1086" s="294"/>
      <c r="F1086" s="292"/>
      <c r="G1086" s="72"/>
      <c r="H1086" s="330"/>
      <c r="I1086" s="73"/>
      <c r="J1086" s="73"/>
      <c r="K1086" s="74"/>
    </row>
    <row r="1087" spans="1:11" s="11" customFormat="1" x14ac:dyDescent="0.2">
      <c r="A1087" s="75" t="s">
        <v>622</v>
      </c>
      <c r="B1087" s="289" t="s">
        <v>623</v>
      </c>
      <c r="C1087" s="31"/>
      <c r="D1087" s="31"/>
      <c r="E1087" s="284"/>
      <c r="F1087" s="292"/>
      <c r="G1087" s="72"/>
      <c r="H1087" s="332"/>
      <c r="I1087" s="73"/>
      <c r="J1087" s="73"/>
      <c r="K1087" s="86"/>
    </row>
    <row r="1088" spans="1:11" s="11" customFormat="1" x14ac:dyDescent="0.2">
      <c r="A1088" s="69"/>
      <c r="B1088" s="30"/>
      <c r="C1088" s="31"/>
      <c r="D1088" s="295"/>
      <c r="E1088" s="294"/>
      <c r="F1088" s="292"/>
      <c r="G1088" s="72"/>
      <c r="H1088" s="330"/>
      <c r="I1088" s="73"/>
      <c r="J1088" s="73"/>
      <c r="K1088" s="74"/>
    </row>
    <row r="1089" spans="1:11" s="11" customFormat="1" ht="25.5" x14ac:dyDescent="0.2">
      <c r="A1089" s="69"/>
      <c r="B1089" s="30"/>
      <c r="C1089" s="31"/>
      <c r="D1089" s="31"/>
      <c r="E1089" s="284" t="s">
        <v>624</v>
      </c>
      <c r="F1089" s="292"/>
      <c r="G1089" s="72"/>
      <c r="H1089" s="332"/>
      <c r="I1089" s="73"/>
      <c r="J1089" s="73"/>
      <c r="K1089" s="86"/>
    </row>
    <row r="1090" spans="1:11" s="11" customFormat="1" x14ac:dyDescent="0.2">
      <c r="A1090" s="69" t="s">
        <v>625</v>
      </c>
      <c r="B1090" s="30">
        <v>25000</v>
      </c>
      <c r="C1090" s="31"/>
      <c r="D1090" s="31" t="s">
        <v>626</v>
      </c>
      <c r="E1090" s="284" t="s">
        <v>627</v>
      </c>
      <c r="F1090" s="292"/>
      <c r="G1090" s="72" t="s">
        <v>11</v>
      </c>
      <c r="H1090" s="349">
        <v>3</v>
      </c>
      <c r="I1090" s="73"/>
      <c r="J1090" s="73"/>
      <c r="K1090" s="86"/>
    </row>
    <row r="1091" spans="1:11" s="11" customFormat="1" x14ac:dyDescent="0.2">
      <c r="A1091" s="69"/>
      <c r="B1091" s="30"/>
      <c r="C1091" s="31"/>
      <c r="D1091" s="295"/>
      <c r="E1091" s="294"/>
      <c r="F1091" s="292"/>
      <c r="G1091" s="72"/>
      <c r="H1091" s="330"/>
      <c r="I1091" s="73"/>
      <c r="J1091" s="73"/>
      <c r="K1091" s="74"/>
    </row>
    <row r="1092" spans="1:11" s="11" customFormat="1" x14ac:dyDescent="0.2">
      <c r="A1092" s="69"/>
      <c r="B1092" s="30"/>
      <c r="C1092" s="31"/>
      <c r="D1092" s="295"/>
      <c r="E1092" s="294"/>
      <c r="F1092" s="292"/>
      <c r="G1092" s="72"/>
      <c r="H1092" s="330"/>
      <c r="I1092" s="73"/>
      <c r="J1092" s="73"/>
      <c r="K1092" s="74"/>
    </row>
    <row r="1093" spans="1:11" s="11" customFormat="1" x14ac:dyDescent="0.2">
      <c r="A1093" s="69"/>
      <c r="B1093" s="30"/>
      <c r="C1093" s="31"/>
      <c r="D1093" s="295"/>
      <c r="E1093" s="294"/>
      <c r="F1093" s="292"/>
      <c r="G1093" s="72"/>
      <c r="H1093" s="330"/>
      <c r="I1093" s="73"/>
      <c r="J1093" s="73"/>
      <c r="K1093" s="74"/>
    </row>
    <row r="1094" spans="1:11" s="11" customFormat="1" x14ac:dyDescent="0.2">
      <c r="A1094" s="69"/>
      <c r="B1094" s="30"/>
      <c r="C1094" s="31"/>
      <c r="D1094" s="295"/>
      <c r="E1094" s="294"/>
      <c r="F1094" s="292"/>
      <c r="G1094" s="72"/>
      <c r="H1094" s="330"/>
      <c r="I1094" s="73"/>
      <c r="J1094" s="73"/>
      <c r="K1094" s="74"/>
    </row>
    <row r="1095" spans="1:11" s="11" customFormat="1" x14ac:dyDescent="0.2">
      <c r="A1095" s="69"/>
      <c r="B1095" s="30"/>
      <c r="C1095" s="31"/>
      <c r="D1095" s="295"/>
      <c r="E1095" s="294"/>
      <c r="F1095" s="292"/>
      <c r="G1095" s="72"/>
      <c r="H1095" s="330"/>
      <c r="I1095" s="73"/>
      <c r="J1095" s="73"/>
      <c r="K1095" s="74"/>
    </row>
    <row r="1096" spans="1:11" s="11" customFormat="1" x14ac:dyDescent="0.2">
      <c r="A1096" s="69"/>
      <c r="B1096" s="30"/>
      <c r="C1096" s="31"/>
      <c r="D1096" s="295"/>
      <c r="E1096" s="294"/>
      <c r="F1096" s="292"/>
      <c r="G1096" s="72"/>
      <c r="H1096" s="330"/>
      <c r="I1096" s="73"/>
      <c r="J1096" s="73"/>
      <c r="K1096" s="74"/>
    </row>
    <row r="1097" spans="1:11" s="11" customFormat="1" x14ac:dyDescent="0.2">
      <c r="A1097" s="69"/>
      <c r="B1097" s="30"/>
      <c r="C1097" s="31"/>
      <c r="D1097" s="295"/>
      <c r="E1097" s="294"/>
      <c r="F1097" s="292"/>
      <c r="G1097" s="72"/>
      <c r="H1097" s="330"/>
      <c r="I1097" s="73"/>
      <c r="J1097" s="73"/>
      <c r="K1097" s="74"/>
    </row>
    <row r="1098" spans="1:11" s="11" customFormat="1" x14ac:dyDescent="0.2">
      <c r="A1098" s="69"/>
      <c r="B1098" s="30"/>
      <c r="C1098" s="31"/>
      <c r="D1098" s="295"/>
      <c r="E1098" s="294"/>
      <c r="F1098" s="292"/>
      <c r="G1098" s="72"/>
      <c r="H1098" s="330"/>
      <c r="I1098" s="73"/>
      <c r="J1098" s="73"/>
      <c r="K1098" s="74"/>
    </row>
    <row r="1099" spans="1:11" s="11" customFormat="1" x14ac:dyDescent="0.2">
      <c r="A1099" s="69"/>
      <c r="B1099" s="30"/>
      <c r="C1099" s="31"/>
      <c r="D1099" s="295"/>
      <c r="E1099" s="294"/>
      <c r="F1099" s="292"/>
      <c r="G1099" s="72"/>
      <c r="H1099" s="330"/>
      <c r="I1099" s="73"/>
      <c r="J1099" s="73"/>
      <c r="K1099" s="74"/>
    </row>
    <row r="1100" spans="1:11" s="11" customFormat="1" x14ac:dyDescent="0.2">
      <c r="A1100" s="69"/>
      <c r="B1100" s="30"/>
      <c r="C1100" s="31"/>
      <c r="D1100" s="295"/>
      <c r="E1100" s="294"/>
      <c r="F1100" s="292"/>
      <c r="G1100" s="72"/>
      <c r="H1100" s="330"/>
      <c r="I1100" s="73"/>
      <c r="J1100" s="73"/>
      <c r="K1100" s="74"/>
    </row>
    <row r="1101" spans="1:11" s="11" customFormat="1" x14ac:dyDescent="0.2">
      <c r="A1101" s="69"/>
      <c r="B1101" s="30"/>
      <c r="C1101" s="31"/>
      <c r="D1101" s="295"/>
      <c r="E1101" s="294"/>
      <c r="F1101" s="292"/>
      <c r="G1101" s="72"/>
      <c r="H1101" s="330"/>
      <c r="I1101" s="73"/>
      <c r="J1101" s="73"/>
      <c r="K1101" s="74"/>
    </row>
    <row r="1102" spans="1:11" s="11" customFormat="1" x14ac:dyDescent="0.2">
      <c r="A1102" s="69"/>
      <c r="B1102" s="30"/>
      <c r="C1102" s="31"/>
      <c r="D1102" s="295"/>
      <c r="E1102" s="294"/>
      <c r="F1102" s="292"/>
      <c r="G1102" s="72"/>
      <c r="H1102" s="330"/>
      <c r="I1102" s="73"/>
      <c r="J1102" s="73"/>
      <c r="K1102" s="74"/>
    </row>
    <row r="1103" spans="1:11" s="11" customFormat="1" x14ac:dyDescent="0.2">
      <c r="A1103" s="69"/>
      <c r="B1103" s="30"/>
      <c r="C1103" s="31"/>
      <c r="D1103" s="295"/>
      <c r="E1103" s="294"/>
      <c r="F1103" s="292"/>
      <c r="G1103" s="72"/>
      <c r="H1103" s="330"/>
      <c r="I1103" s="73"/>
      <c r="J1103" s="73"/>
      <c r="K1103" s="74"/>
    </row>
    <row r="1104" spans="1:11" s="11" customFormat="1" x14ac:dyDescent="0.2">
      <c r="A1104" s="69"/>
      <c r="B1104" s="30"/>
      <c r="C1104" s="31"/>
      <c r="D1104" s="295"/>
      <c r="E1104" s="294"/>
      <c r="F1104" s="292"/>
      <c r="G1104" s="72"/>
      <c r="H1104" s="330"/>
      <c r="I1104" s="73"/>
      <c r="J1104" s="73"/>
      <c r="K1104" s="74"/>
    </row>
    <row r="1105" spans="1:11" s="11" customFormat="1" x14ac:dyDescent="0.2">
      <c r="A1105" s="69"/>
      <c r="B1105" s="30"/>
      <c r="C1105" s="31"/>
      <c r="D1105" s="295"/>
      <c r="E1105" s="294"/>
      <c r="F1105" s="292"/>
      <c r="G1105" s="72"/>
      <c r="H1105" s="330"/>
      <c r="I1105" s="73"/>
      <c r="J1105" s="73"/>
      <c r="K1105" s="74"/>
    </row>
    <row r="1106" spans="1:11" s="11" customFormat="1" x14ac:dyDescent="0.2">
      <c r="A1106" s="69"/>
      <c r="B1106" s="30"/>
      <c r="C1106" s="31"/>
      <c r="D1106" s="295"/>
      <c r="E1106" s="294"/>
      <c r="F1106" s="292"/>
      <c r="G1106" s="72"/>
      <c r="H1106" s="330"/>
      <c r="I1106" s="73"/>
      <c r="J1106" s="73"/>
      <c r="K1106" s="74"/>
    </row>
    <row r="1107" spans="1:11" s="11" customFormat="1" x14ac:dyDescent="0.2">
      <c r="A1107" s="69"/>
      <c r="B1107" s="30"/>
      <c r="C1107" s="31"/>
      <c r="D1107" s="295"/>
      <c r="E1107" s="294"/>
      <c r="F1107" s="292"/>
      <c r="G1107" s="72"/>
      <c r="H1107" s="330"/>
      <c r="I1107" s="73"/>
      <c r="J1107" s="73"/>
      <c r="K1107" s="74"/>
    </row>
    <row r="1108" spans="1:11" s="11" customFormat="1" x14ac:dyDescent="0.2">
      <c r="A1108" s="69"/>
      <c r="B1108" s="30"/>
      <c r="C1108" s="31"/>
      <c r="D1108" s="295"/>
      <c r="E1108" s="294"/>
      <c r="F1108" s="292"/>
      <c r="G1108" s="72"/>
      <c r="H1108" s="330"/>
      <c r="I1108" s="73"/>
      <c r="J1108" s="73"/>
      <c r="K1108" s="74"/>
    </row>
    <row r="1109" spans="1:11" s="11" customFormat="1" x14ac:dyDescent="0.2">
      <c r="A1109" s="69"/>
      <c r="B1109" s="30"/>
      <c r="C1109" s="31"/>
      <c r="D1109" s="295"/>
      <c r="E1109" s="294"/>
      <c r="F1109" s="292"/>
      <c r="G1109" s="72"/>
      <c r="H1109" s="330"/>
      <c r="I1109" s="73"/>
      <c r="J1109" s="73"/>
      <c r="K1109" s="74"/>
    </row>
    <row r="1110" spans="1:11" s="11" customFormat="1" x14ac:dyDescent="0.2">
      <c r="A1110" s="69"/>
      <c r="B1110" s="30"/>
      <c r="C1110" s="31"/>
      <c r="D1110" s="295"/>
      <c r="E1110" s="294"/>
      <c r="F1110" s="292"/>
      <c r="G1110" s="72"/>
      <c r="H1110" s="330"/>
      <c r="I1110" s="73"/>
      <c r="J1110" s="73"/>
      <c r="K1110" s="74"/>
    </row>
    <row r="1111" spans="1:11" s="11" customFormat="1" x14ac:dyDescent="0.2">
      <c r="A1111" s="69"/>
      <c r="B1111" s="30"/>
      <c r="C1111" s="31"/>
      <c r="D1111" s="295"/>
      <c r="E1111" s="294"/>
      <c r="F1111" s="292"/>
      <c r="G1111" s="72"/>
      <c r="H1111" s="330"/>
      <c r="I1111" s="73"/>
      <c r="J1111" s="73"/>
      <c r="K1111" s="74"/>
    </row>
    <row r="1112" spans="1:11" s="11" customFormat="1" x14ac:dyDescent="0.2">
      <c r="A1112" s="69"/>
      <c r="B1112" s="30"/>
      <c r="C1112" s="31"/>
      <c r="D1112" s="295"/>
      <c r="E1112" s="294"/>
      <c r="F1112" s="292"/>
      <c r="G1112" s="72"/>
      <c r="H1112" s="330"/>
      <c r="I1112" s="73"/>
      <c r="J1112" s="73"/>
      <c r="K1112" s="74"/>
    </row>
    <row r="1113" spans="1:11" s="11" customFormat="1" x14ac:dyDescent="0.2">
      <c r="A1113" s="69"/>
      <c r="B1113" s="30"/>
      <c r="C1113" s="31"/>
      <c r="D1113" s="295"/>
      <c r="E1113" s="294"/>
      <c r="F1113" s="292"/>
      <c r="G1113" s="72"/>
      <c r="H1113" s="330"/>
      <c r="I1113" s="73"/>
      <c r="J1113" s="73"/>
      <c r="K1113" s="74"/>
    </row>
    <row r="1114" spans="1:11" s="11" customFormat="1" x14ac:dyDescent="0.2">
      <c r="A1114" s="69"/>
      <c r="B1114" s="30"/>
      <c r="C1114" s="31"/>
      <c r="D1114" s="295"/>
      <c r="E1114" s="294"/>
      <c r="F1114" s="292"/>
      <c r="G1114" s="72"/>
      <c r="H1114" s="330"/>
      <c r="I1114" s="73"/>
      <c r="J1114" s="73"/>
      <c r="K1114" s="74"/>
    </row>
    <row r="1115" spans="1:11" s="11" customFormat="1" x14ac:dyDescent="0.2">
      <c r="A1115" s="69"/>
      <c r="B1115" s="30"/>
      <c r="C1115" s="31"/>
      <c r="D1115" s="295"/>
      <c r="E1115" s="294"/>
      <c r="F1115" s="292"/>
      <c r="G1115" s="72"/>
      <c r="H1115" s="330"/>
      <c r="I1115" s="73"/>
      <c r="J1115" s="73"/>
      <c r="K1115" s="74"/>
    </row>
    <row r="1116" spans="1:11" s="11" customFormat="1" x14ac:dyDescent="0.2">
      <c r="A1116" s="69"/>
      <c r="B1116" s="30"/>
      <c r="C1116" s="31"/>
      <c r="D1116" s="295"/>
      <c r="E1116" s="294"/>
      <c r="F1116" s="292"/>
      <c r="G1116" s="72"/>
      <c r="H1116" s="330"/>
      <c r="I1116" s="73"/>
      <c r="J1116" s="73"/>
      <c r="K1116" s="74"/>
    </row>
    <row r="1117" spans="1:11" s="11" customFormat="1" x14ac:dyDescent="0.2">
      <c r="A1117" s="69"/>
      <c r="B1117" s="30"/>
      <c r="C1117" s="31"/>
      <c r="D1117" s="295"/>
      <c r="E1117" s="294"/>
      <c r="F1117" s="292"/>
      <c r="G1117" s="72"/>
      <c r="H1117" s="330"/>
      <c r="I1117" s="73"/>
      <c r="J1117" s="73"/>
      <c r="K1117" s="74"/>
    </row>
    <row r="1118" spans="1:11" s="11" customFormat="1" x14ac:dyDescent="0.2">
      <c r="A1118" s="69"/>
      <c r="B1118" s="30"/>
      <c r="C1118" s="31"/>
      <c r="D1118" s="295"/>
      <c r="E1118" s="294"/>
      <c r="F1118" s="292"/>
      <c r="G1118" s="72"/>
      <c r="H1118" s="330"/>
      <c r="I1118" s="73"/>
      <c r="J1118" s="73"/>
      <c r="K1118" s="74"/>
    </row>
    <row r="1119" spans="1:11" s="11" customFormat="1" x14ac:dyDescent="0.2">
      <c r="A1119" s="69"/>
      <c r="B1119" s="30"/>
      <c r="C1119" s="31"/>
      <c r="D1119" s="295"/>
      <c r="E1119" s="294"/>
      <c r="F1119" s="292"/>
      <c r="G1119" s="72"/>
      <c r="H1119" s="330"/>
      <c r="I1119" s="73"/>
      <c r="J1119" s="73"/>
      <c r="K1119" s="74"/>
    </row>
    <row r="1120" spans="1:11" s="11" customFormat="1" x14ac:dyDescent="0.2">
      <c r="A1120" s="69"/>
      <c r="B1120" s="30"/>
      <c r="C1120" s="31"/>
      <c r="D1120" s="295"/>
      <c r="E1120" s="294"/>
      <c r="F1120" s="292"/>
      <c r="G1120" s="72"/>
      <c r="H1120" s="330"/>
      <c r="I1120" s="73"/>
      <c r="J1120" s="73"/>
      <c r="K1120" s="74"/>
    </row>
    <row r="1121" spans="1:11" s="11" customFormat="1" x14ac:dyDescent="0.2">
      <c r="A1121" s="69"/>
      <c r="B1121" s="30"/>
      <c r="C1121" s="31"/>
      <c r="D1121" s="295"/>
      <c r="E1121" s="294"/>
      <c r="F1121" s="292"/>
      <c r="G1121" s="72"/>
      <c r="H1121" s="330"/>
      <c r="I1121" s="73"/>
      <c r="J1121" s="73"/>
      <c r="K1121" s="74"/>
    </row>
    <row r="1122" spans="1:11" s="11" customFormat="1" x14ac:dyDescent="0.2">
      <c r="A1122" s="69"/>
      <c r="B1122" s="30"/>
      <c r="C1122" s="31"/>
      <c r="D1122" s="295"/>
      <c r="E1122" s="294"/>
      <c r="F1122" s="292"/>
      <c r="G1122" s="72"/>
      <c r="H1122" s="330"/>
      <c r="I1122" s="73"/>
      <c r="J1122" s="73"/>
      <c r="K1122" s="74"/>
    </row>
    <row r="1123" spans="1:11" s="11" customFormat="1" x14ac:dyDescent="0.2">
      <c r="A1123" s="69"/>
      <c r="B1123" s="30"/>
      <c r="C1123" s="31"/>
      <c r="D1123" s="295"/>
      <c r="E1123" s="294"/>
      <c r="F1123" s="292"/>
      <c r="G1123" s="72"/>
      <c r="H1123" s="330"/>
      <c r="I1123" s="73"/>
      <c r="J1123" s="73"/>
      <c r="K1123" s="74"/>
    </row>
    <row r="1124" spans="1:11" s="11" customFormat="1" x14ac:dyDescent="0.2">
      <c r="A1124" s="69"/>
      <c r="B1124" s="30"/>
      <c r="C1124" s="31"/>
      <c r="D1124" s="295"/>
      <c r="E1124" s="294"/>
      <c r="F1124" s="292"/>
      <c r="G1124" s="72"/>
      <c r="H1124" s="330"/>
      <c r="I1124" s="73"/>
      <c r="J1124" s="73"/>
      <c r="K1124" s="74"/>
    </row>
    <row r="1125" spans="1:11" s="11" customFormat="1" x14ac:dyDescent="0.2">
      <c r="A1125" s="69"/>
      <c r="B1125" s="30"/>
      <c r="C1125" s="31"/>
      <c r="D1125" s="295"/>
      <c r="E1125" s="294"/>
      <c r="F1125" s="292"/>
      <c r="G1125" s="72"/>
      <c r="H1125" s="330"/>
      <c r="I1125" s="73"/>
      <c r="J1125" s="73"/>
      <c r="K1125" s="74"/>
    </row>
    <row r="1126" spans="1:11" s="11" customFormat="1" x14ac:dyDescent="0.2">
      <c r="A1126" s="69"/>
      <c r="B1126" s="30"/>
      <c r="C1126" s="31"/>
      <c r="D1126" s="295"/>
      <c r="E1126" s="294"/>
      <c r="F1126" s="292"/>
      <c r="G1126" s="72"/>
      <c r="H1126" s="330"/>
      <c r="I1126" s="73"/>
      <c r="J1126" s="73"/>
      <c r="K1126" s="74"/>
    </row>
    <row r="1127" spans="1:11" s="11" customFormat="1" x14ac:dyDescent="0.2">
      <c r="A1127" s="69"/>
      <c r="B1127" s="30"/>
      <c r="C1127" s="31"/>
      <c r="D1127" s="295"/>
      <c r="E1127" s="294"/>
      <c r="F1127" s="292"/>
      <c r="G1127" s="72"/>
      <c r="H1127" s="330"/>
      <c r="I1127" s="73"/>
      <c r="J1127" s="73"/>
      <c r="K1127" s="74"/>
    </row>
    <row r="1128" spans="1:11" s="11" customFormat="1" x14ac:dyDescent="0.2">
      <c r="A1128" s="69"/>
      <c r="B1128" s="30"/>
      <c r="C1128" s="31"/>
      <c r="D1128" s="295"/>
      <c r="E1128" s="294"/>
      <c r="F1128" s="292"/>
      <c r="G1128" s="72"/>
      <c r="H1128" s="330"/>
      <c r="I1128" s="73"/>
      <c r="J1128" s="73"/>
      <c r="K1128" s="74"/>
    </row>
    <row r="1129" spans="1:11" s="11" customFormat="1" x14ac:dyDescent="0.2">
      <c r="A1129" s="69"/>
      <c r="B1129" s="30"/>
      <c r="C1129" s="31"/>
      <c r="D1129" s="295"/>
      <c r="E1129" s="294"/>
      <c r="F1129" s="292"/>
      <c r="G1129" s="72"/>
      <c r="H1129" s="330"/>
      <c r="I1129" s="73"/>
      <c r="J1129" s="73"/>
      <c r="K1129" s="74"/>
    </row>
    <row r="1130" spans="1:11" s="11" customFormat="1" x14ac:dyDescent="0.2">
      <c r="A1130" s="69"/>
      <c r="B1130" s="30"/>
      <c r="C1130" s="31"/>
      <c r="D1130" s="295"/>
      <c r="E1130" s="294"/>
      <c r="F1130" s="292"/>
      <c r="G1130" s="72"/>
      <c r="H1130" s="330"/>
      <c r="I1130" s="73"/>
      <c r="J1130" s="73"/>
      <c r="K1130" s="74"/>
    </row>
    <row r="1131" spans="1:11" s="11" customFormat="1" x14ac:dyDescent="0.2">
      <c r="A1131" s="69"/>
      <c r="B1131" s="30"/>
      <c r="C1131" s="31"/>
      <c r="D1131" s="295"/>
      <c r="E1131" s="294"/>
      <c r="F1131" s="292"/>
      <c r="G1131" s="72"/>
      <c r="H1131" s="330"/>
      <c r="I1131" s="73"/>
      <c r="J1131" s="73"/>
      <c r="K1131" s="74"/>
    </row>
    <row r="1132" spans="1:11" s="11" customFormat="1" x14ac:dyDescent="0.2">
      <c r="A1132" s="69"/>
      <c r="B1132" s="30"/>
      <c r="C1132" s="31"/>
      <c r="D1132" s="295"/>
      <c r="E1132" s="294"/>
      <c r="F1132" s="292"/>
      <c r="G1132" s="72"/>
      <c r="H1132" s="330"/>
      <c r="I1132" s="73"/>
      <c r="J1132" s="73"/>
      <c r="K1132" s="74"/>
    </row>
    <row r="1133" spans="1:11" s="11" customFormat="1" x14ac:dyDescent="0.2">
      <c r="A1133" s="69"/>
      <c r="B1133" s="30"/>
      <c r="C1133" s="31"/>
      <c r="D1133" s="295"/>
      <c r="E1133" s="294"/>
      <c r="F1133" s="292"/>
      <c r="G1133" s="72"/>
      <c r="H1133" s="330"/>
      <c r="I1133" s="73"/>
      <c r="J1133" s="73"/>
      <c r="K1133" s="74"/>
    </row>
    <row r="1134" spans="1:11" s="11" customFormat="1" x14ac:dyDescent="0.2">
      <c r="A1134" s="69"/>
      <c r="B1134" s="30"/>
      <c r="C1134" s="31"/>
      <c r="D1134" s="295"/>
      <c r="E1134" s="294"/>
      <c r="F1134" s="292"/>
      <c r="G1134" s="72"/>
      <c r="H1134" s="330"/>
      <c r="I1134" s="73"/>
      <c r="J1134" s="73"/>
      <c r="K1134" s="74"/>
    </row>
    <row r="1135" spans="1:11" s="11" customFormat="1" x14ac:dyDescent="0.2">
      <c r="A1135" s="69"/>
      <c r="B1135" s="30"/>
      <c r="C1135" s="31"/>
      <c r="D1135" s="295"/>
      <c r="E1135" s="294"/>
      <c r="F1135" s="292"/>
      <c r="G1135" s="72"/>
      <c r="H1135" s="330"/>
      <c r="I1135" s="73"/>
      <c r="J1135" s="73"/>
      <c r="K1135" s="74"/>
    </row>
    <row r="1136" spans="1:11" s="11" customFormat="1" x14ac:dyDescent="0.2">
      <c r="A1136" s="69"/>
      <c r="B1136" s="30"/>
      <c r="C1136" s="31"/>
      <c r="D1136" s="295"/>
      <c r="E1136" s="294"/>
      <c r="F1136" s="292"/>
      <c r="G1136" s="72"/>
      <c r="H1136" s="330"/>
      <c r="I1136" s="73"/>
      <c r="J1136" s="73"/>
      <c r="K1136" s="74"/>
    </row>
    <row r="1137" spans="1:11" s="11" customFormat="1" x14ac:dyDescent="0.2">
      <c r="A1137" s="69"/>
      <c r="B1137" s="30"/>
      <c r="C1137" s="31"/>
      <c r="D1137" s="295"/>
      <c r="E1137" s="294"/>
      <c r="F1137" s="292"/>
      <c r="G1137" s="72"/>
      <c r="H1137" s="330"/>
      <c r="I1137" s="73"/>
      <c r="J1137" s="73"/>
      <c r="K1137" s="74"/>
    </row>
    <row r="1138" spans="1:11" s="11" customFormat="1" x14ac:dyDescent="0.2">
      <c r="A1138" s="69"/>
      <c r="B1138" s="30"/>
      <c r="C1138" s="31"/>
      <c r="D1138" s="295"/>
      <c r="E1138" s="294"/>
      <c r="F1138" s="292"/>
      <c r="G1138" s="72"/>
      <c r="H1138" s="330"/>
      <c r="I1138" s="73"/>
      <c r="J1138" s="73"/>
      <c r="K1138" s="74"/>
    </row>
    <row r="1139" spans="1:11" s="11" customFormat="1" x14ac:dyDescent="0.2">
      <c r="A1139" s="69"/>
      <c r="B1139" s="30"/>
      <c r="C1139" s="31"/>
      <c r="D1139" s="295"/>
      <c r="E1139" s="294"/>
      <c r="F1139" s="292"/>
      <c r="G1139" s="72"/>
      <c r="H1139" s="330"/>
      <c r="I1139" s="73"/>
      <c r="J1139" s="73"/>
      <c r="K1139" s="74"/>
    </row>
    <row r="1140" spans="1:11" s="11" customFormat="1" x14ac:dyDescent="0.2">
      <c r="A1140" s="69"/>
      <c r="B1140" s="30"/>
      <c r="C1140" s="31"/>
      <c r="D1140" s="295"/>
      <c r="E1140" s="294"/>
      <c r="F1140" s="292"/>
      <c r="G1140" s="72"/>
      <c r="H1140" s="330"/>
      <c r="I1140" s="73"/>
      <c r="J1140" s="73"/>
      <c r="K1140" s="74"/>
    </row>
    <row r="1141" spans="1:11" s="11" customFormat="1" x14ac:dyDescent="0.2">
      <c r="A1141" s="69"/>
      <c r="B1141" s="30"/>
      <c r="C1141" s="31"/>
      <c r="D1141" s="295"/>
      <c r="E1141" s="294"/>
      <c r="F1141" s="292"/>
      <c r="G1141" s="72"/>
      <c r="H1141" s="330"/>
      <c r="I1141" s="73"/>
      <c r="J1141" s="73"/>
      <c r="K1141" s="74"/>
    </row>
    <row r="1142" spans="1:11" s="11" customFormat="1" x14ac:dyDescent="0.2">
      <c r="A1142" s="69"/>
      <c r="B1142" s="30"/>
      <c r="C1142" s="31"/>
      <c r="D1142" s="295"/>
      <c r="E1142" s="294"/>
      <c r="F1142" s="292"/>
      <c r="G1142" s="72"/>
      <c r="H1142" s="330"/>
      <c r="I1142" s="73"/>
      <c r="J1142" s="73"/>
      <c r="K1142" s="74"/>
    </row>
    <row r="1143" spans="1:11" s="11" customFormat="1" x14ac:dyDescent="0.2">
      <c r="A1143" s="69"/>
      <c r="B1143" s="30"/>
      <c r="C1143" s="31"/>
      <c r="D1143" s="295"/>
      <c r="E1143" s="294"/>
      <c r="F1143" s="292"/>
      <c r="G1143" s="72"/>
      <c r="H1143" s="330"/>
      <c r="I1143" s="73"/>
      <c r="J1143" s="73"/>
      <c r="K1143" s="74"/>
    </row>
    <row r="1144" spans="1:11" s="11" customFormat="1" x14ac:dyDescent="0.2">
      <c r="A1144" s="69"/>
      <c r="B1144" s="30"/>
      <c r="C1144" s="31"/>
      <c r="D1144" s="295"/>
      <c r="E1144" s="294"/>
      <c r="F1144" s="292"/>
      <c r="G1144" s="72"/>
      <c r="H1144" s="330"/>
      <c r="I1144" s="73"/>
      <c r="J1144" s="73"/>
      <c r="K1144" s="74"/>
    </row>
    <row r="1145" spans="1:11" s="11" customFormat="1" x14ac:dyDescent="0.2">
      <c r="A1145" s="69"/>
      <c r="B1145" s="30"/>
      <c r="C1145" s="31"/>
      <c r="D1145" s="295"/>
      <c r="E1145" s="294"/>
      <c r="F1145" s="292"/>
      <c r="G1145" s="72"/>
      <c r="H1145" s="330"/>
      <c r="I1145" s="73"/>
      <c r="J1145" s="73"/>
      <c r="K1145" s="74"/>
    </row>
    <row r="1146" spans="1:11" s="11" customFormat="1" x14ac:dyDescent="0.2">
      <c r="A1146" s="69"/>
      <c r="B1146" s="30"/>
      <c r="C1146" s="31"/>
      <c r="D1146" s="295"/>
      <c r="E1146" s="294"/>
      <c r="F1146" s="292"/>
      <c r="G1146" s="72"/>
      <c r="H1146" s="330"/>
      <c r="I1146" s="73"/>
      <c r="J1146" s="73"/>
      <c r="K1146" s="74"/>
    </row>
    <row r="1147" spans="1:11" s="11" customFormat="1" x14ac:dyDescent="0.2">
      <c r="A1147" s="69"/>
      <c r="B1147" s="30"/>
      <c r="C1147" s="31"/>
      <c r="D1147" s="295"/>
      <c r="E1147" s="294"/>
      <c r="F1147" s="292"/>
      <c r="G1147" s="72"/>
      <c r="H1147" s="330"/>
      <c r="I1147" s="73"/>
      <c r="J1147" s="73"/>
      <c r="K1147" s="74"/>
    </row>
    <row r="1148" spans="1:11" s="11" customFormat="1" x14ac:dyDescent="0.2">
      <c r="A1148" s="69"/>
      <c r="B1148" s="30"/>
      <c r="C1148" s="31"/>
      <c r="D1148" s="295"/>
      <c r="E1148" s="294"/>
      <c r="F1148" s="292"/>
      <c r="G1148" s="72"/>
      <c r="H1148" s="330"/>
      <c r="I1148" s="73"/>
      <c r="J1148" s="73"/>
      <c r="K1148" s="74"/>
    </row>
    <row r="1149" spans="1:11" s="11" customFormat="1" x14ac:dyDescent="0.2">
      <c r="A1149" s="69"/>
      <c r="B1149" s="30"/>
      <c r="C1149" s="31"/>
      <c r="D1149" s="295"/>
      <c r="E1149" s="294"/>
      <c r="F1149" s="292"/>
      <c r="G1149" s="72"/>
      <c r="H1149" s="330"/>
      <c r="I1149" s="73"/>
      <c r="J1149" s="73"/>
      <c r="K1149" s="74"/>
    </row>
    <row r="1150" spans="1:11" s="11" customFormat="1" x14ac:dyDescent="0.2">
      <c r="A1150" s="69"/>
      <c r="B1150" s="30"/>
      <c r="C1150" s="31"/>
      <c r="D1150" s="295"/>
      <c r="E1150" s="294"/>
      <c r="F1150" s="292"/>
      <c r="G1150" s="72"/>
      <c r="H1150" s="330"/>
      <c r="I1150" s="73"/>
      <c r="J1150" s="73"/>
      <c r="K1150" s="74"/>
    </row>
    <row r="1151" spans="1:11" s="11" customFormat="1" x14ac:dyDescent="0.2">
      <c r="A1151" s="69"/>
      <c r="B1151" s="30"/>
      <c r="C1151" s="31"/>
      <c r="D1151" s="295"/>
      <c r="E1151" s="294"/>
      <c r="F1151" s="292"/>
      <c r="G1151" s="72"/>
      <c r="H1151" s="330"/>
      <c r="I1151" s="73"/>
      <c r="J1151" s="73"/>
      <c r="K1151" s="74"/>
    </row>
    <row r="1152" spans="1:11" s="11" customFormat="1" x14ac:dyDescent="0.2">
      <c r="A1152" s="69"/>
      <c r="B1152" s="30"/>
      <c r="C1152" s="31"/>
      <c r="D1152" s="295"/>
      <c r="E1152" s="294"/>
      <c r="F1152" s="292"/>
      <c r="G1152" s="72"/>
      <c r="H1152" s="330"/>
      <c r="I1152" s="73"/>
      <c r="J1152" s="73"/>
      <c r="K1152" s="74"/>
    </row>
    <row r="1153" spans="1:11" s="11" customFormat="1" x14ac:dyDescent="0.2">
      <c r="A1153" s="69"/>
      <c r="B1153" s="30"/>
      <c r="C1153" s="31"/>
      <c r="D1153" s="295"/>
      <c r="E1153" s="294"/>
      <c r="F1153" s="292"/>
      <c r="G1153" s="72"/>
      <c r="H1153" s="330"/>
      <c r="I1153" s="73"/>
      <c r="J1153" s="73"/>
      <c r="K1153" s="74"/>
    </row>
    <row r="1154" spans="1:11" s="11" customFormat="1" x14ac:dyDescent="0.2">
      <c r="A1154" s="69"/>
      <c r="B1154" s="30"/>
      <c r="C1154" s="31"/>
      <c r="D1154" s="295"/>
      <c r="E1154" s="294"/>
      <c r="F1154" s="292"/>
      <c r="G1154" s="72"/>
      <c r="H1154" s="330"/>
      <c r="I1154" s="73"/>
      <c r="J1154" s="73"/>
      <c r="K1154" s="74"/>
    </row>
    <row r="1155" spans="1:11" s="11" customFormat="1" x14ac:dyDescent="0.2">
      <c r="A1155" s="69"/>
      <c r="B1155" s="30"/>
      <c r="C1155" s="31"/>
      <c r="D1155" s="295"/>
      <c r="E1155" s="294"/>
      <c r="F1155" s="292"/>
      <c r="G1155" s="72"/>
      <c r="H1155" s="330"/>
      <c r="I1155" s="73"/>
      <c r="J1155" s="73"/>
      <c r="K1155" s="74"/>
    </row>
    <row r="1156" spans="1:11" s="11" customFormat="1" x14ac:dyDescent="0.2">
      <c r="A1156" s="69"/>
      <c r="B1156" s="30"/>
      <c r="C1156" s="31"/>
      <c r="D1156" s="295"/>
      <c r="E1156" s="294"/>
      <c r="F1156" s="292"/>
      <c r="G1156" s="72"/>
      <c r="H1156" s="330"/>
      <c r="I1156" s="73"/>
      <c r="J1156" s="73"/>
      <c r="K1156" s="74"/>
    </row>
    <row r="1157" spans="1:11" s="11" customFormat="1" x14ac:dyDescent="0.2">
      <c r="A1157" s="69"/>
      <c r="B1157" s="30"/>
      <c r="C1157" s="31"/>
      <c r="D1157" s="295"/>
      <c r="E1157" s="294"/>
      <c r="F1157" s="292"/>
      <c r="G1157" s="72"/>
      <c r="H1157" s="330"/>
      <c r="I1157" s="73"/>
      <c r="J1157" s="73"/>
      <c r="K1157" s="74"/>
    </row>
    <row r="1158" spans="1:11" s="11" customFormat="1" x14ac:dyDescent="0.2">
      <c r="A1158" s="69"/>
      <c r="B1158" s="30"/>
      <c r="C1158" s="31"/>
      <c r="D1158" s="295"/>
      <c r="E1158" s="294"/>
      <c r="F1158" s="292"/>
      <c r="G1158" s="72"/>
      <c r="H1158" s="330"/>
      <c r="I1158" s="73"/>
      <c r="J1158" s="73"/>
      <c r="K1158" s="74"/>
    </row>
    <row r="1159" spans="1:11" s="11" customFormat="1" x14ac:dyDescent="0.2">
      <c r="A1159" s="69"/>
      <c r="B1159" s="30"/>
      <c r="C1159" s="31"/>
      <c r="D1159" s="295"/>
      <c r="E1159" s="294"/>
      <c r="F1159" s="292"/>
      <c r="G1159" s="72"/>
      <c r="H1159" s="330"/>
      <c r="I1159" s="73"/>
      <c r="J1159" s="73"/>
      <c r="K1159" s="74"/>
    </row>
    <row r="1160" spans="1:11" s="11" customFormat="1" x14ac:dyDescent="0.2">
      <c r="A1160" s="69"/>
      <c r="B1160" s="30"/>
      <c r="C1160" s="31"/>
      <c r="D1160" s="295"/>
      <c r="E1160" s="294"/>
      <c r="F1160" s="292"/>
      <c r="G1160" s="72"/>
      <c r="H1160" s="330"/>
      <c r="I1160" s="73"/>
      <c r="J1160" s="73"/>
      <c r="K1160" s="74"/>
    </row>
    <row r="1161" spans="1:11" s="11" customFormat="1" x14ac:dyDescent="0.2">
      <c r="A1161" s="69"/>
      <c r="B1161" s="30"/>
      <c r="C1161" s="31"/>
      <c r="D1161" s="295"/>
      <c r="E1161" s="294"/>
      <c r="F1161" s="292"/>
      <c r="G1161" s="72"/>
      <c r="H1161" s="330"/>
      <c r="I1161" s="73"/>
      <c r="J1161" s="73"/>
      <c r="K1161" s="74"/>
    </row>
    <row r="1162" spans="1:11" s="11" customFormat="1" x14ac:dyDescent="0.2">
      <c r="A1162" s="69"/>
      <c r="B1162" s="30"/>
      <c r="C1162" s="31"/>
      <c r="D1162" s="295"/>
      <c r="E1162" s="294"/>
      <c r="F1162" s="292"/>
      <c r="G1162" s="72"/>
      <c r="H1162" s="330"/>
      <c r="I1162" s="73"/>
      <c r="J1162" s="73"/>
      <c r="K1162" s="74"/>
    </row>
    <row r="1163" spans="1:11" s="11" customFormat="1" x14ac:dyDescent="0.2">
      <c r="A1163" s="69"/>
      <c r="B1163" s="30"/>
      <c r="C1163" s="31"/>
      <c r="D1163" s="295"/>
      <c r="E1163" s="294"/>
      <c r="F1163" s="292"/>
      <c r="G1163" s="72"/>
      <c r="H1163" s="330"/>
      <c r="I1163" s="73"/>
      <c r="J1163" s="73"/>
      <c r="K1163" s="74"/>
    </row>
    <row r="1164" spans="1:11" s="68" customFormat="1" x14ac:dyDescent="0.2">
      <c r="A1164" s="60" t="s">
        <v>633</v>
      </c>
      <c r="B1164" s="61"/>
      <c r="C1164" s="62"/>
      <c r="D1164" s="62"/>
      <c r="E1164" s="63" t="s">
        <v>165</v>
      </c>
      <c r="F1164" s="64"/>
      <c r="G1164" s="65"/>
      <c r="H1164" s="333"/>
      <c r="I1164" s="66"/>
      <c r="J1164" s="66"/>
      <c r="K1164" s="91"/>
    </row>
    <row r="1165" spans="1:11" s="68" customFormat="1" x14ac:dyDescent="0.2">
      <c r="A1165" s="60" t="s">
        <v>99</v>
      </c>
      <c r="B1165" s="61"/>
      <c r="C1165" s="62"/>
      <c r="D1165" s="62"/>
      <c r="E1165" s="63" t="s">
        <v>538</v>
      </c>
      <c r="F1165" s="64"/>
      <c r="G1165" s="65"/>
      <c r="H1165" s="333"/>
      <c r="I1165" s="66"/>
      <c r="J1165" s="66"/>
      <c r="K1165" s="67"/>
    </row>
    <row r="1166" spans="1:11" s="28" customFormat="1" x14ac:dyDescent="0.2">
      <c r="A1166" s="75"/>
      <c r="B1166" s="39"/>
      <c r="C1166" s="40"/>
      <c r="D1166" s="40"/>
      <c r="E1166" s="287"/>
      <c r="F1166" s="288"/>
      <c r="G1166" s="78"/>
      <c r="H1166" s="334"/>
      <c r="I1166" s="79"/>
      <c r="J1166" s="79"/>
      <c r="K1166" s="74"/>
    </row>
    <row r="1167" spans="1:11" s="28" customFormat="1" x14ac:dyDescent="0.2">
      <c r="A1167" s="75" t="s">
        <v>100</v>
      </c>
      <c r="B1167" s="289" t="s">
        <v>10</v>
      </c>
      <c r="C1167" s="40"/>
      <c r="D1167" s="40"/>
      <c r="E1167" s="287"/>
      <c r="F1167" s="288"/>
      <c r="G1167" s="78"/>
      <c r="H1167" s="334"/>
      <c r="I1167" s="79"/>
      <c r="J1167" s="79"/>
      <c r="K1167" s="74"/>
    </row>
    <row r="1168" spans="1:11" s="11" customFormat="1" ht="63.75" x14ac:dyDescent="0.2">
      <c r="A1168" s="29"/>
      <c r="B1168" s="83"/>
      <c r="C1168" s="31"/>
      <c r="D1168" s="153" t="s">
        <v>170</v>
      </c>
      <c r="E1168" s="284" t="s">
        <v>528</v>
      </c>
      <c r="F1168" s="85"/>
      <c r="G1168" s="72"/>
      <c r="H1168" s="330"/>
      <c r="I1168" s="73"/>
      <c r="J1168" s="73"/>
      <c r="K1168" s="74"/>
    </row>
    <row r="1169" spans="1:11" s="11" customFormat="1" x14ac:dyDescent="0.2">
      <c r="A1169" s="29"/>
      <c r="B1169" s="83"/>
      <c r="C1169" s="31"/>
      <c r="D1169" s="153" t="s">
        <v>172</v>
      </c>
      <c r="E1169" s="284" t="s">
        <v>529</v>
      </c>
      <c r="F1169" s="85"/>
      <c r="G1169" s="72"/>
      <c r="H1169" s="330"/>
      <c r="I1169" s="73"/>
      <c r="J1169" s="73"/>
      <c r="K1169" s="74"/>
    </row>
    <row r="1170" spans="1:11" s="11" customFormat="1" x14ac:dyDescent="0.2">
      <c r="A1170" s="29"/>
      <c r="B1170" s="83"/>
      <c r="C1170" s="31"/>
      <c r="D1170" s="153" t="s">
        <v>174</v>
      </c>
      <c r="E1170" s="284" t="s">
        <v>530</v>
      </c>
      <c r="F1170" s="85"/>
      <c r="G1170" s="72"/>
      <c r="H1170" s="330"/>
      <c r="I1170" s="73"/>
      <c r="J1170" s="73"/>
      <c r="K1170" s="74"/>
    </row>
    <row r="1171" spans="1:11" s="11" customFormat="1" ht="25.5" x14ac:dyDescent="0.2">
      <c r="A1171" s="29"/>
      <c r="B1171" s="83"/>
      <c r="C1171" s="31"/>
      <c r="D1171" s="153" t="s">
        <v>182</v>
      </c>
      <c r="E1171" s="284" t="s">
        <v>531</v>
      </c>
      <c r="F1171" s="85"/>
      <c r="G1171" s="72"/>
      <c r="H1171" s="330"/>
      <c r="I1171" s="73"/>
      <c r="J1171" s="73"/>
      <c r="K1171" s="86"/>
    </row>
    <row r="1172" spans="1:11" s="11" customFormat="1" x14ac:dyDescent="0.2">
      <c r="A1172" s="29"/>
      <c r="B1172" s="83"/>
      <c r="C1172" s="31"/>
      <c r="D1172" s="153"/>
      <c r="E1172" s="350"/>
      <c r="F1172" s="85"/>
      <c r="G1172" s="72"/>
      <c r="H1172" s="330"/>
      <c r="I1172" s="73"/>
      <c r="J1172" s="73"/>
      <c r="K1172" s="86"/>
    </row>
    <row r="1173" spans="1:11" s="28" customFormat="1" x14ac:dyDescent="0.2">
      <c r="A1173" s="75" t="s">
        <v>101</v>
      </c>
      <c r="B1173" s="289" t="s">
        <v>510</v>
      </c>
      <c r="C1173" s="40"/>
      <c r="D1173" s="40"/>
      <c r="E1173" s="287"/>
      <c r="F1173" s="85"/>
      <c r="G1173" s="78"/>
      <c r="H1173" s="334"/>
      <c r="I1173" s="79"/>
      <c r="J1173" s="79"/>
      <c r="K1173" s="74"/>
    </row>
    <row r="1174" spans="1:11" s="11" customFormat="1" ht="38.25" x14ac:dyDescent="0.2">
      <c r="A1174" s="29"/>
      <c r="B1174" s="30"/>
      <c r="C1174" s="31"/>
      <c r="D1174" s="153"/>
      <c r="E1174" s="284" t="s">
        <v>511</v>
      </c>
      <c r="F1174" s="85"/>
      <c r="G1174" s="72"/>
      <c r="H1174" s="330"/>
      <c r="I1174" s="73"/>
      <c r="J1174" s="73"/>
      <c r="K1174" s="86"/>
    </row>
    <row r="1175" spans="1:11" s="11" customFormat="1" x14ac:dyDescent="0.2">
      <c r="A1175" s="29"/>
      <c r="B1175" s="30"/>
      <c r="C1175" s="31"/>
      <c r="D1175" s="352"/>
      <c r="E1175" s="284"/>
      <c r="F1175" s="85"/>
      <c r="G1175" s="72"/>
      <c r="H1175" s="330"/>
      <c r="I1175" s="73"/>
      <c r="J1175" s="73"/>
      <c r="K1175" s="86"/>
    </row>
    <row r="1176" spans="1:11" s="11" customFormat="1" x14ac:dyDescent="0.2">
      <c r="A1176" s="69"/>
      <c r="B1176" s="30"/>
      <c r="C1176" s="31"/>
      <c r="D1176" s="283" t="s">
        <v>512</v>
      </c>
      <c r="E1176" s="82"/>
      <c r="F1176" s="85"/>
      <c r="G1176" s="72"/>
      <c r="H1176" s="355"/>
      <c r="I1176" s="73"/>
      <c r="J1176" s="73"/>
      <c r="K1176" s="86"/>
    </row>
    <row r="1177" spans="1:11" s="11" customFormat="1" ht="25.5" x14ac:dyDescent="0.2">
      <c r="A1177" s="69" t="s">
        <v>310</v>
      </c>
      <c r="B1177" s="30"/>
      <c r="C1177" s="31"/>
      <c r="D1177" s="153"/>
      <c r="E1177" s="284" t="s">
        <v>513</v>
      </c>
      <c r="F1177" s="85"/>
      <c r="G1177" s="72" t="s">
        <v>5</v>
      </c>
      <c r="H1177" s="355">
        <v>1</v>
      </c>
      <c r="I1177" s="73"/>
      <c r="J1177" s="73"/>
      <c r="K1177" s="86"/>
    </row>
    <row r="1178" spans="1:11" s="11" customFormat="1" x14ac:dyDescent="0.2">
      <c r="A1178" s="29"/>
      <c r="B1178" s="30"/>
      <c r="C1178" s="31"/>
      <c r="D1178" s="153"/>
      <c r="E1178" s="351"/>
      <c r="F1178" s="85"/>
      <c r="G1178" s="72"/>
      <c r="H1178" s="355"/>
      <c r="I1178" s="73"/>
      <c r="J1178" s="73"/>
      <c r="K1178" s="86"/>
    </row>
    <row r="1179" spans="1:11" s="11" customFormat="1" x14ac:dyDescent="0.2">
      <c r="A1179" s="69"/>
      <c r="B1179" s="30"/>
      <c r="C1179" s="31"/>
      <c r="D1179" s="283" t="s">
        <v>514</v>
      </c>
      <c r="E1179" s="82"/>
      <c r="F1179" s="85"/>
      <c r="G1179" s="72"/>
      <c r="H1179" s="355"/>
      <c r="I1179" s="73"/>
      <c r="J1179" s="73"/>
      <c r="K1179" s="86"/>
    </row>
    <row r="1180" spans="1:11" s="11" customFormat="1" x14ac:dyDescent="0.2">
      <c r="A1180" s="69" t="s">
        <v>402</v>
      </c>
      <c r="B1180" s="30"/>
      <c r="C1180" s="31"/>
      <c r="D1180" s="31"/>
      <c r="E1180" s="284" t="s">
        <v>515</v>
      </c>
      <c r="F1180" s="85"/>
      <c r="G1180" s="72" t="s">
        <v>5</v>
      </c>
      <c r="H1180" s="355">
        <v>1</v>
      </c>
      <c r="I1180" s="73"/>
      <c r="J1180" s="73"/>
      <c r="K1180" s="86"/>
    </row>
    <row r="1181" spans="1:11" s="11" customFormat="1" x14ac:dyDescent="0.2">
      <c r="A1181" s="69" t="s">
        <v>403</v>
      </c>
      <c r="B1181" s="30"/>
      <c r="C1181" s="31"/>
      <c r="D1181" s="31"/>
      <c r="E1181" s="284" t="s">
        <v>516</v>
      </c>
      <c r="F1181" s="85"/>
      <c r="G1181" s="72" t="s">
        <v>5</v>
      </c>
      <c r="H1181" s="355">
        <v>1</v>
      </c>
      <c r="I1181" s="73"/>
      <c r="J1181" s="73"/>
      <c r="K1181" s="86"/>
    </row>
    <row r="1182" spans="1:11" s="11" customFormat="1" ht="25.5" x14ac:dyDescent="0.2">
      <c r="A1182" s="69" t="s">
        <v>404</v>
      </c>
      <c r="B1182" s="30"/>
      <c r="C1182" s="31"/>
      <c r="D1182" s="31"/>
      <c r="E1182" s="284" t="s">
        <v>517</v>
      </c>
      <c r="F1182" s="85"/>
      <c r="G1182" s="72" t="s">
        <v>5</v>
      </c>
      <c r="H1182" s="355">
        <v>1</v>
      </c>
      <c r="I1182" s="73"/>
      <c r="J1182" s="73"/>
      <c r="K1182" s="86"/>
    </row>
    <row r="1183" spans="1:11" s="11" customFormat="1" ht="51" x14ac:dyDescent="0.2">
      <c r="A1183" s="69" t="s">
        <v>405</v>
      </c>
      <c r="B1183" s="30"/>
      <c r="C1183" s="31"/>
      <c r="D1183" s="31"/>
      <c r="E1183" s="284" t="s">
        <v>532</v>
      </c>
      <c r="F1183" s="85"/>
      <c r="G1183" s="72" t="s">
        <v>5</v>
      </c>
      <c r="H1183" s="355">
        <v>1</v>
      </c>
      <c r="I1183" s="73"/>
      <c r="J1183" s="73"/>
      <c r="K1183" s="86"/>
    </row>
    <row r="1184" spans="1:11" s="11" customFormat="1" ht="25.5" x14ac:dyDescent="0.2">
      <c r="A1184" s="69" t="s">
        <v>311</v>
      </c>
      <c r="B1184" s="30"/>
      <c r="C1184" s="31"/>
      <c r="D1184" s="31"/>
      <c r="E1184" s="284" t="s">
        <v>518</v>
      </c>
      <c r="F1184" s="85"/>
      <c r="G1184" s="72" t="s">
        <v>5</v>
      </c>
      <c r="H1184" s="355">
        <v>1</v>
      </c>
      <c r="I1184" s="73"/>
      <c r="J1184" s="73"/>
      <c r="K1184" s="86"/>
    </row>
    <row r="1185" spans="1:11" s="11" customFormat="1" x14ac:dyDescent="0.2">
      <c r="A1185" s="29"/>
      <c r="B1185" s="30"/>
      <c r="C1185" s="31"/>
      <c r="D1185" s="31"/>
      <c r="E1185" s="284"/>
      <c r="F1185" s="85"/>
      <c r="G1185" s="72"/>
      <c r="H1185" s="355"/>
      <c r="I1185" s="73"/>
      <c r="J1185" s="73"/>
      <c r="K1185" s="86"/>
    </row>
    <row r="1186" spans="1:11" s="28" customFormat="1" x14ac:dyDescent="0.2">
      <c r="A1186" s="75" t="s">
        <v>312</v>
      </c>
      <c r="B1186" s="289" t="s">
        <v>519</v>
      </c>
      <c r="C1186" s="40"/>
      <c r="D1186" s="40"/>
      <c r="E1186" s="287"/>
      <c r="F1186" s="85"/>
      <c r="G1186" s="78"/>
      <c r="H1186" s="356"/>
      <c r="I1186" s="79"/>
      <c r="J1186" s="79"/>
      <c r="K1186" s="74"/>
    </row>
    <row r="1187" spans="1:11" s="11" customFormat="1" ht="51" x14ac:dyDescent="0.2">
      <c r="A1187" s="69" t="s">
        <v>540</v>
      </c>
      <c r="B1187" s="30"/>
      <c r="C1187" s="31"/>
      <c r="D1187" s="31"/>
      <c r="E1187" s="284" t="s">
        <v>520</v>
      </c>
      <c r="F1187" s="85"/>
      <c r="G1187" s="72" t="s">
        <v>5</v>
      </c>
      <c r="H1187" s="355">
        <v>1</v>
      </c>
      <c r="I1187" s="73"/>
      <c r="J1187" s="73"/>
      <c r="K1187" s="86"/>
    </row>
    <row r="1188" spans="1:11" s="11" customFormat="1" x14ac:dyDescent="0.2">
      <c r="A1188" s="29"/>
      <c r="B1188" s="30"/>
      <c r="C1188" s="31"/>
      <c r="D1188" s="31"/>
      <c r="E1188" s="284"/>
      <c r="F1188" s="85"/>
      <c r="G1188" s="72"/>
      <c r="H1188" s="355"/>
      <c r="I1188" s="73"/>
      <c r="J1188" s="73"/>
      <c r="K1188" s="86"/>
    </row>
    <row r="1189" spans="1:11" s="11" customFormat="1" x14ac:dyDescent="0.2">
      <c r="A1189" s="69" t="s">
        <v>541</v>
      </c>
      <c r="B1189" s="30"/>
      <c r="C1189" s="31"/>
      <c r="D1189" s="31"/>
      <c r="E1189" s="284" t="s">
        <v>533</v>
      </c>
      <c r="F1189" s="85"/>
      <c r="G1189" s="72" t="s">
        <v>5</v>
      </c>
      <c r="H1189" s="355">
        <v>1</v>
      </c>
      <c r="I1189" s="73"/>
      <c r="J1189" s="73"/>
      <c r="K1189" s="86"/>
    </row>
    <row r="1190" spans="1:11" s="11" customFormat="1" x14ac:dyDescent="0.2">
      <c r="A1190" s="29"/>
      <c r="B1190" s="30"/>
      <c r="C1190" s="31"/>
      <c r="D1190" s="153"/>
      <c r="E1190" s="354"/>
      <c r="F1190" s="85"/>
      <c r="G1190" s="72"/>
      <c r="H1190" s="355"/>
      <c r="I1190" s="73"/>
      <c r="J1190" s="73"/>
      <c r="K1190" s="86"/>
    </row>
    <row r="1191" spans="1:11" s="28" customFormat="1" x14ac:dyDescent="0.2">
      <c r="A1191" s="75" t="s">
        <v>539</v>
      </c>
      <c r="B1191" s="289" t="s">
        <v>252</v>
      </c>
      <c r="C1191" s="40"/>
      <c r="D1191" s="40"/>
      <c r="E1191" s="287"/>
      <c r="F1191" s="85"/>
      <c r="G1191" s="78"/>
      <c r="H1191" s="334"/>
      <c r="I1191" s="79"/>
      <c r="J1191" s="79"/>
      <c r="K1191" s="74"/>
    </row>
    <row r="1192" spans="1:11" s="11" customFormat="1" x14ac:dyDescent="0.2">
      <c r="A1192" s="29"/>
      <c r="B1192" s="30"/>
      <c r="C1192" s="31"/>
      <c r="D1192" s="153"/>
      <c r="E1192" s="284" t="s">
        <v>521</v>
      </c>
      <c r="F1192" s="85"/>
      <c r="G1192" s="72"/>
      <c r="H1192" s="330"/>
      <c r="I1192" s="73"/>
      <c r="J1192" s="73"/>
      <c r="K1192" s="86"/>
    </row>
    <row r="1193" spans="1:11" s="11" customFormat="1" x14ac:dyDescent="0.2">
      <c r="A1193" s="69" t="s">
        <v>542</v>
      </c>
      <c r="B1193" s="30"/>
      <c r="C1193" s="31"/>
      <c r="D1193" s="153"/>
      <c r="E1193" s="284" t="s">
        <v>522</v>
      </c>
      <c r="F1193" s="85"/>
      <c r="G1193" s="72" t="s">
        <v>11</v>
      </c>
      <c r="H1193" s="349">
        <v>10</v>
      </c>
      <c r="I1193" s="73"/>
      <c r="J1193" s="73"/>
      <c r="K1193" s="86"/>
    </row>
    <row r="1194" spans="1:11" s="11" customFormat="1" x14ac:dyDescent="0.2">
      <c r="A1194" s="69" t="s">
        <v>543</v>
      </c>
      <c r="B1194" s="30"/>
      <c r="C1194" s="31"/>
      <c r="D1194" s="153"/>
      <c r="E1194" s="284" t="s">
        <v>523</v>
      </c>
      <c r="F1194" s="85"/>
      <c r="G1194" s="72" t="s">
        <v>11</v>
      </c>
      <c r="H1194" s="349">
        <v>10</v>
      </c>
      <c r="I1194" s="73"/>
      <c r="J1194" s="73"/>
      <c r="K1194" s="86"/>
    </row>
    <row r="1195" spans="1:11" s="28" customFormat="1" x14ac:dyDescent="0.2">
      <c r="A1195" s="69" t="s">
        <v>544</v>
      </c>
      <c r="B1195" s="289"/>
      <c r="C1195" s="40"/>
      <c r="D1195" s="39"/>
      <c r="E1195" s="284" t="s">
        <v>524</v>
      </c>
      <c r="F1195" s="85"/>
      <c r="G1195" s="72" t="s">
        <v>11</v>
      </c>
      <c r="H1195" s="349">
        <v>8</v>
      </c>
      <c r="I1195" s="79"/>
      <c r="J1195" s="79"/>
      <c r="K1195" s="86"/>
    </row>
    <row r="1196" spans="1:11" s="11" customFormat="1" x14ac:dyDescent="0.2">
      <c r="A1196" s="69" t="s">
        <v>545</v>
      </c>
      <c r="B1196" s="30"/>
      <c r="C1196" s="31"/>
      <c r="D1196" s="31"/>
      <c r="E1196" s="284" t="s">
        <v>525</v>
      </c>
      <c r="F1196" s="85"/>
      <c r="G1196" s="72" t="s">
        <v>11</v>
      </c>
      <c r="H1196" s="349">
        <v>8</v>
      </c>
      <c r="I1196" s="73"/>
      <c r="J1196" s="73"/>
      <c r="K1196" s="86"/>
    </row>
    <row r="1197" spans="1:11" s="11" customFormat="1" x14ac:dyDescent="0.2">
      <c r="A1197" s="69" t="s">
        <v>546</v>
      </c>
      <c r="B1197" s="30"/>
      <c r="C1197" s="31"/>
      <c r="D1197" s="31"/>
      <c r="E1197" s="284" t="s">
        <v>509</v>
      </c>
      <c r="F1197" s="85"/>
      <c r="G1197" s="72" t="s">
        <v>11</v>
      </c>
      <c r="H1197" s="349">
        <v>2</v>
      </c>
      <c r="I1197" s="73"/>
      <c r="J1197" s="73"/>
      <c r="K1197" s="86"/>
    </row>
    <row r="1198" spans="1:11" s="11" customFormat="1" x14ac:dyDescent="0.2">
      <c r="A1198" s="69" t="s">
        <v>547</v>
      </c>
      <c r="B1198" s="30"/>
      <c r="C1198" s="31"/>
      <c r="D1198" s="31"/>
      <c r="E1198" s="284" t="s">
        <v>537</v>
      </c>
      <c r="F1198" s="85"/>
      <c r="G1198" s="72" t="s">
        <v>11</v>
      </c>
      <c r="H1198" s="349">
        <v>7</v>
      </c>
      <c r="I1198" s="73"/>
      <c r="J1198" s="73"/>
      <c r="K1198" s="86"/>
    </row>
    <row r="1199" spans="1:11" s="11" customFormat="1" x14ac:dyDescent="0.2">
      <c r="A1199" s="69" t="s">
        <v>548</v>
      </c>
      <c r="B1199" s="30">
        <v>1350</v>
      </c>
      <c r="C1199" s="31" t="s">
        <v>144</v>
      </c>
      <c r="D1199" s="31">
        <v>1000</v>
      </c>
      <c r="E1199" s="284" t="s">
        <v>526</v>
      </c>
      <c r="F1199" s="292"/>
      <c r="G1199" s="72" t="s">
        <v>11</v>
      </c>
      <c r="H1199" s="349">
        <v>1</v>
      </c>
      <c r="I1199" s="73"/>
      <c r="J1199" s="73"/>
      <c r="K1199" s="86"/>
    </row>
    <row r="1200" spans="1:11" s="11" customFormat="1" x14ac:dyDescent="0.2">
      <c r="A1200" s="69" t="s">
        <v>549</v>
      </c>
      <c r="B1200" s="30">
        <v>1875</v>
      </c>
      <c r="C1200" s="31" t="s">
        <v>144</v>
      </c>
      <c r="D1200" s="31">
        <v>1000</v>
      </c>
      <c r="E1200" s="284" t="s">
        <v>526</v>
      </c>
      <c r="F1200" s="292"/>
      <c r="G1200" s="72" t="s">
        <v>11</v>
      </c>
      <c r="H1200" s="349">
        <v>3</v>
      </c>
      <c r="I1200" s="73"/>
      <c r="J1200" s="73"/>
      <c r="K1200" s="86"/>
    </row>
    <row r="1201" spans="1:11" s="11" customFormat="1" x14ac:dyDescent="0.2">
      <c r="A1201" s="69" t="s">
        <v>550</v>
      </c>
      <c r="B1201" s="30">
        <v>1200</v>
      </c>
      <c r="C1201" s="31" t="s">
        <v>144</v>
      </c>
      <c r="D1201" s="31">
        <v>1000</v>
      </c>
      <c r="E1201" s="284" t="s">
        <v>526</v>
      </c>
      <c r="F1201" s="292"/>
      <c r="G1201" s="72" t="s">
        <v>11</v>
      </c>
      <c r="H1201" s="349">
        <v>1</v>
      </c>
      <c r="I1201" s="73"/>
      <c r="J1201" s="73"/>
      <c r="K1201" s="86"/>
    </row>
    <row r="1202" spans="1:11" s="11" customFormat="1" x14ac:dyDescent="0.2">
      <c r="A1202" s="69" t="s">
        <v>551</v>
      </c>
      <c r="B1202" s="30"/>
      <c r="C1202" s="31"/>
      <c r="D1202" s="283"/>
      <c r="E1202" s="284" t="s">
        <v>527</v>
      </c>
      <c r="F1202" s="292"/>
      <c r="G1202" s="72" t="s">
        <v>11</v>
      </c>
      <c r="H1202" s="349">
        <v>8</v>
      </c>
      <c r="I1202" s="73"/>
      <c r="J1202" s="73"/>
      <c r="K1202" s="86"/>
    </row>
    <row r="1203" spans="1:11" s="11" customFormat="1" x14ac:dyDescent="0.2">
      <c r="A1203" s="69" t="s">
        <v>552</v>
      </c>
      <c r="B1203" s="30">
        <v>1500</v>
      </c>
      <c r="C1203" s="31" t="s">
        <v>144</v>
      </c>
      <c r="D1203" s="153">
        <v>600</v>
      </c>
      <c r="E1203" s="284" t="s">
        <v>594</v>
      </c>
      <c r="F1203" s="85"/>
      <c r="G1203" s="72" t="s">
        <v>11</v>
      </c>
      <c r="H1203" s="349">
        <v>1</v>
      </c>
      <c r="I1203" s="73"/>
      <c r="J1203" s="73"/>
      <c r="K1203" s="86"/>
    </row>
    <row r="1204" spans="1:11" s="11" customFormat="1" x14ac:dyDescent="0.2">
      <c r="A1204" s="69" t="s">
        <v>553</v>
      </c>
      <c r="B1204" s="30">
        <v>1340</v>
      </c>
      <c r="C1204" s="31" t="s">
        <v>144</v>
      </c>
      <c r="D1204" s="153">
        <v>600</v>
      </c>
      <c r="E1204" s="284" t="s">
        <v>594</v>
      </c>
      <c r="F1204" s="85"/>
      <c r="G1204" s="72" t="s">
        <v>11</v>
      </c>
      <c r="H1204" s="349">
        <v>2</v>
      </c>
      <c r="I1204" s="73"/>
      <c r="J1204" s="73"/>
      <c r="K1204" s="86"/>
    </row>
    <row r="1205" spans="1:11" s="11" customFormat="1" x14ac:dyDescent="0.2">
      <c r="A1205" s="69" t="s">
        <v>554</v>
      </c>
      <c r="B1205" s="30">
        <v>1875</v>
      </c>
      <c r="C1205" s="31" t="s">
        <v>144</v>
      </c>
      <c r="D1205" s="153">
        <v>600</v>
      </c>
      <c r="E1205" s="284" t="s">
        <v>594</v>
      </c>
      <c r="F1205" s="85"/>
      <c r="G1205" s="72" t="s">
        <v>11</v>
      </c>
      <c r="H1205" s="349">
        <v>3</v>
      </c>
      <c r="I1205" s="73"/>
      <c r="J1205" s="73"/>
      <c r="K1205" s="86"/>
    </row>
    <row r="1206" spans="1:11" s="11" customFormat="1" x14ac:dyDescent="0.2">
      <c r="A1206" s="69"/>
      <c r="B1206" s="30"/>
      <c r="C1206" s="31"/>
      <c r="D1206" s="31"/>
      <c r="E1206" s="82"/>
      <c r="F1206" s="292"/>
      <c r="G1206" s="72"/>
      <c r="H1206" s="261"/>
      <c r="I1206" s="73"/>
      <c r="J1206" s="73"/>
      <c r="K1206" s="86"/>
    </row>
    <row r="1207" spans="1:11" s="11" customFormat="1" x14ac:dyDescent="0.2">
      <c r="A1207" s="69"/>
      <c r="B1207" s="30"/>
      <c r="C1207" s="31"/>
      <c r="D1207" s="283" t="s">
        <v>534</v>
      </c>
      <c r="E1207" s="82"/>
      <c r="F1207" s="292"/>
      <c r="G1207" s="72"/>
      <c r="H1207" s="261"/>
      <c r="I1207" s="73"/>
      <c r="J1207" s="73"/>
      <c r="K1207" s="86"/>
    </row>
    <row r="1208" spans="1:11" s="11" customFormat="1" x14ac:dyDescent="0.2">
      <c r="A1208" s="69" t="s">
        <v>555</v>
      </c>
      <c r="B1208" s="30"/>
      <c r="C1208" s="31"/>
      <c r="D1208" s="153"/>
      <c r="E1208" s="284" t="s">
        <v>522</v>
      </c>
      <c r="F1208" s="290"/>
      <c r="G1208" s="72" t="s">
        <v>11</v>
      </c>
      <c r="H1208" s="349">
        <v>1</v>
      </c>
      <c r="I1208" s="73"/>
      <c r="J1208" s="73"/>
      <c r="K1208" s="86"/>
    </row>
    <row r="1209" spans="1:11" s="11" customFormat="1" x14ac:dyDescent="0.2">
      <c r="A1209" s="69" t="s">
        <v>556</v>
      </c>
      <c r="B1209" s="30"/>
      <c r="C1209" s="31"/>
      <c r="D1209" s="153"/>
      <c r="E1209" s="284" t="s">
        <v>523</v>
      </c>
      <c r="F1209" s="290"/>
      <c r="G1209" s="72" t="s">
        <v>11</v>
      </c>
      <c r="H1209" s="349">
        <v>1</v>
      </c>
      <c r="I1209" s="73"/>
      <c r="J1209" s="73"/>
      <c r="K1209" s="86"/>
    </row>
    <row r="1210" spans="1:11" s="28" customFormat="1" x14ac:dyDescent="0.2">
      <c r="A1210" s="69" t="s">
        <v>557</v>
      </c>
      <c r="B1210" s="289"/>
      <c r="C1210" s="40"/>
      <c r="D1210" s="39"/>
      <c r="E1210" s="284" t="s">
        <v>524</v>
      </c>
      <c r="F1210" s="288"/>
      <c r="G1210" s="72" t="s">
        <v>11</v>
      </c>
      <c r="H1210" s="349">
        <v>1</v>
      </c>
      <c r="I1210" s="79"/>
      <c r="J1210" s="79"/>
      <c r="K1210" s="86"/>
    </row>
    <row r="1211" spans="1:11" s="11" customFormat="1" x14ac:dyDescent="0.2">
      <c r="A1211" s="69" t="s">
        <v>558</v>
      </c>
      <c r="B1211" s="30"/>
      <c r="C1211" s="31"/>
      <c r="D1211" s="31"/>
      <c r="E1211" s="284" t="s">
        <v>525</v>
      </c>
      <c r="F1211" s="292"/>
      <c r="G1211" s="72" t="s">
        <v>11</v>
      </c>
      <c r="H1211" s="349">
        <v>1</v>
      </c>
      <c r="I1211" s="73"/>
      <c r="J1211" s="73"/>
      <c r="K1211" s="86"/>
    </row>
    <row r="1212" spans="1:11" s="11" customFormat="1" x14ac:dyDescent="0.2">
      <c r="A1212" s="69" t="s">
        <v>613</v>
      </c>
      <c r="B1212" s="30">
        <v>500</v>
      </c>
      <c r="C1212" s="31" t="s">
        <v>144</v>
      </c>
      <c r="D1212" s="31">
        <v>1100</v>
      </c>
      <c r="E1212" s="284" t="s">
        <v>526</v>
      </c>
      <c r="F1212" s="292"/>
      <c r="G1212" s="72" t="s">
        <v>11</v>
      </c>
      <c r="H1212" s="349">
        <v>1</v>
      </c>
      <c r="I1212" s="73"/>
      <c r="J1212" s="73"/>
      <c r="K1212" s="86"/>
    </row>
    <row r="1213" spans="1:11" s="11" customFormat="1" x14ac:dyDescent="0.2">
      <c r="A1213" s="69" t="s">
        <v>614</v>
      </c>
      <c r="B1213" s="30"/>
      <c r="C1213" s="31"/>
      <c r="D1213" s="283"/>
      <c r="E1213" s="284" t="s">
        <v>527</v>
      </c>
      <c r="F1213" s="292"/>
      <c r="G1213" s="72" t="s">
        <v>11</v>
      </c>
      <c r="H1213" s="349">
        <v>1</v>
      </c>
      <c r="I1213" s="73"/>
      <c r="J1213" s="73"/>
      <c r="K1213" s="86"/>
    </row>
    <row r="1214" spans="1:11" s="11" customFormat="1" x14ac:dyDescent="0.2">
      <c r="A1214" s="69" t="s">
        <v>615</v>
      </c>
      <c r="B1214" s="30"/>
      <c r="C1214" s="31"/>
      <c r="D1214" s="353"/>
      <c r="E1214" s="82" t="s">
        <v>535</v>
      </c>
      <c r="F1214" s="292"/>
      <c r="G1214" s="72" t="s">
        <v>536</v>
      </c>
      <c r="H1214" s="261">
        <v>1</v>
      </c>
      <c r="I1214" s="73"/>
      <c r="J1214" s="73"/>
      <c r="K1214" s="86"/>
    </row>
    <row r="1215" spans="1:11" s="11" customFormat="1" x14ac:dyDescent="0.2">
      <c r="A1215" s="69"/>
      <c r="B1215" s="30"/>
      <c r="C1215" s="31"/>
      <c r="D1215" s="353"/>
      <c r="E1215" s="82"/>
      <c r="F1215" s="292"/>
      <c r="G1215" s="72"/>
      <c r="H1215" s="261"/>
      <c r="I1215" s="73"/>
      <c r="J1215" s="73"/>
      <c r="K1215" s="86"/>
    </row>
    <row r="1216" spans="1:11" s="11" customFormat="1" x14ac:dyDescent="0.2">
      <c r="A1216" s="69"/>
      <c r="B1216" s="30"/>
      <c r="C1216" s="31"/>
      <c r="D1216" s="353"/>
      <c r="E1216" s="82"/>
      <c r="F1216" s="292"/>
      <c r="G1216" s="72"/>
      <c r="H1216" s="261"/>
      <c r="I1216" s="73"/>
      <c r="J1216" s="73"/>
      <c r="K1216" s="86"/>
    </row>
    <row r="1217" spans="1:11" s="11" customFormat="1" x14ac:dyDescent="0.2">
      <c r="A1217" s="69"/>
      <c r="B1217" s="30"/>
      <c r="C1217" s="31"/>
      <c r="D1217" s="353"/>
      <c r="E1217" s="82"/>
      <c r="F1217" s="292"/>
      <c r="G1217" s="72"/>
      <c r="H1217" s="261"/>
      <c r="I1217" s="73"/>
      <c r="J1217" s="73"/>
      <c r="K1217" s="86"/>
    </row>
    <row r="1218" spans="1:11" s="11" customFormat="1" x14ac:dyDescent="0.2">
      <c r="A1218" s="69"/>
      <c r="B1218" s="30"/>
      <c r="C1218" s="31"/>
      <c r="D1218" s="353"/>
      <c r="E1218" s="82"/>
      <c r="F1218" s="292"/>
      <c r="G1218" s="72"/>
      <c r="H1218" s="261"/>
      <c r="I1218" s="73"/>
      <c r="J1218" s="73"/>
      <c r="K1218" s="86"/>
    </row>
    <row r="1219" spans="1:11" s="11" customFormat="1" x14ac:dyDescent="0.2">
      <c r="A1219" s="69"/>
      <c r="B1219" s="30"/>
      <c r="C1219" s="31"/>
      <c r="D1219" s="353"/>
      <c r="E1219" s="82"/>
      <c r="F1219" s="292"/>
      <c r="G1219" s="72"/>
      <c r="H1219" s="261"/>
      <c r="I1219" s="73"/>
      <c r="J1219" s="73"/>
      <c r="K1219" s="86"/>
    </row>
    <row r="1220" spans="1:11" s="11" customFormat="1" x14ac:dyDescent="0.2">
      <c r="A1220" s="69"/>
      <c r="B1220" s="30"/>
      <c r="C1220" s="31"/>
      <c r="D1220" s="353"/>
      <c r="E1220" s="82"/>
      <c r="F1220" s="292"/>
      <c r="G1220" s="72"/>
      <c r="H1220" s="261"/>
      <c r="I1220" s="73"/>
      <c r="J1220" s="73"/>
      <c r="K1220" s="86"/>
    </row>
    <row r="1221" spans="1:11" s="11" customFormat="1" x14ac:dyDescent="0.2">
      <c r="A1221" s="69"/>
      <c r="B1221" s="30"/>
      <c r="C1221" s="31"/>
      <c r="D1221" s="353"/>
      <c r="E1221" s="82"/>
      <c r="F1221" s="292"/>
      <c r="G1221" s="72"/>
      <c r="H1221" s="261"/>
      <c r="I1221" s="73"/>
      <c r="J1221" s="73"/>
      <c r="K1221" s="86"/>
    </row>
    <row r="1222" spans="1:11" s="11" customFormat="1" x14ac:dyDescent="0.2">
      <c r="A1222" s="69"/>
      <c r="B1222" s="30"/>
      <c r="C1222" s="31"/>
      <c r="D1222" s="353"/>
      <c r="E1222" s="82"/>
      <c r="F1222" s="292"/>
      <c r="G1222" s="72"/>
      <c r="H1222" s="261"/>
      <c r="I1222" s="73"/>
      <c r="J1222" s="73"/>
      <c r="K1222" s="86"/>
    </row>
    <row r="1223" spans="1:11" s="11" customFormat="1" x14ac:dyDescent="0.2">
      <c r="A1223" s="69"/>
      <c r="B1223" s="30"/>
      <c r="C1223" s="31"/>
      <c r="D1223" s="353"/>
      <c r="E1223" s="82"/>
      <c r="F1223" s="292"/>
      <c r="G1223" s="72"/>
      <c r="H1223" s="261"/>
      <c r="I1223" s="73"/>
      <c r="J1223" s="73"/>
      <c r="K1223" s="86"/>
    </row>
    <row r="1224" spans="1:11" s="11" customFormat="1" x14ac:dyDescent="0.2">
      <c r="A1224" s="69"/>
      <c r="B1224" s="30"/>
      <c r="C1224" s="31"/>
      <c r="D1224" s="353"/>
      <c r="E1224" s="82"/>
      <c r="F1224" s="292"/>
      <c r="G1224" s="72"/>
      <c r="H1224" s="261"/>
      <c r="I1224" s="73"/>
      <c r="J1224" s="73"/>
      <c r="K1224" s="86"/>
    </row>
    <row r="1225" spans="1:11" s="11" customFormat="1" x14ac:dyDescent="0.2">
      <c r="A1225" s="69"/>
      <c r="B1225" s="30"/>
      <c r="C1225" s="31"/>
      <c r="D1225" s="353"/>
      <c r="E1225" s="82"/>
      <c r="F1225" s="292"/>
      <c r="G1225" s="72"/>
      <c r="H1225" s="261"/>
      <c r="I1225" s="73"/>
      <c r="J1225" s="73"/>
      <c r="K1225" s="86"/>
    </row>
    <row r="1226" spans="1:11" s="11" customFormat="1" x14ac:dyDescent="0.2">
      <c r="A1226" s="69"/>
      <c r="B1226" s="30"/>
      <c r="C1226" s="31"/>
      <c r="D1226" s="353"/>
      <c r="E1226" s="82"/>
      <c r="F1226" s="292"/>
      <c r="G1226" s="72"/>
      <c r="H1226" s="261"/>
      <c r="I1226" s="73"/>
      <c r="J1226" s="73"/>
      <c r="K1226" s="86"/>
    </row>
    <row r="1227" spans="1:11" s="11" customFormat="1" x14ac:dyDescent="0.2">
      <c r="A1227" s="69"/>
      <c r="B1227" s="30"/>
      <c r="C1227" s="31"/>
      <c r="D1227" s="353"/>
      <c r="E1227" s="82"/>
      <c r="F1227" s="292"/>
      <c r="G1227" s="72"/>
      <c r="H1227" s="261"/>
      <c r="I1227" s="73"/>
      <c r="J1227" s="73"/>
      <c r="K1227" s="86"/>
    </row>
    <row r="1228" spans="1:11" s="11" customFormat="1" x14ac:dyDescent="0.2">
      <c r="A1228" s="69"/>
      <c r="B1228" s="30"/>
      <c r="C1228" s="31"/>
      <c r="D1228" s="295"/>
      <c r="E1228" s="294"/>
      <c r="F1228" s="292"/>
      <c r="G1228" s="72"/>
      <c r="H1228" s="330"/>
      <c r="I1228" s="73"/>
      <c r="J1228" s="73"/>
      <c r="K1228" s="74"/>
    </row>
    <row r="1229" spans="1:11" s="11" customFormat="1" x14ac:dyDescent="0.2">
      <c r="A1229" s="69"/>
      <c r="B1229" s="30"/>
      <c r="C1229" s="31"/>
      <c r="D1229" s="295"/>
      <c r="E1229" s="294"/>
      <c r="F1229" s="292"/>
      <c r="G1229" s="72"/>
      <c r="H1229" s="330"/>
      <c r="I1229" s="73"/>
      <c r="J1229" s="73"/>
      <c r="K1229" s="74"/>
    </row>
    <row r="1230" spans="1:11" s="11" customFormat="1" x14ac:dyDescent="0.2">
      <c r="A1230" s="69"/>
      <c r="B1230" s="30"/>
      <c r="C1230" s="31"/>
      <c r="D1230" s="295"/>
      <c r="E1230" s="294"/>
      <c r="F1230" s="292"/>
      <c r="G1230" s="72"/>
      <c r="H1230" s="330"/>
      <c r="I1230" s="73"/>
      <c r="J1230" s="73"/>
      <c r="K1230" s="74"/>
    </row>
    <row r="1231" spans="1:11" s="11" customFormat="1" x14ac:dyDescent="0.2">
      <c r="A1231" s="69"/>
      <c r="B1231" s="30"/>
      <c r="C1231" s="31"/>
      <c r="D1231" s="295"/>
      <c r="E1231" s="294"/>
      <c r="F1231" s="292"/>
      <c r="G1231" s="72"/>
      <c r="H1231" s="330"/>
      <c r="I1231" s="73"/>
      <c r="J1231" s="73"/>
      <c r="K1231" s="74"/>
    </row>
    <row r="1232" spans="1:11" s="11" customFormat="1" x14ac:dyDescent="0.2">
      <c r="A1232" s="69"/>
      <c r="B1232" s="30"/>
      <c r="C1232" s="31"/>
      <c r="D1232" s="295"/>
      <c r="E1232" s="294"/>
      <c r="F1232" s="292"/>
      <c r="G1232" s="72"/>
      <c r="H1232" s="330"/>
      <c r="I1232" s="73"/>
      <c r="J1232" s="73"/>
      <c r="K1232" s="74"/>
    </row>
    <row r="1233" spans="1:11" s="68" customFormat="1" x14ac:dyDescent="0.2">
      <c r="A1233" s="60" t="s">
        <v>559</v>
      </c>
      <c r="B1233" s="61"/>
      <c r="C1233" s="62"/>
      <c r="D1233" s="62"/>
      <c r="E1233" s="63" t="s">
        <v>166</v>
      </c>
      <c r="F1233" s="64"/>
      <c r="G1233" s="65"/>
      <c r="H1233" s="333"/>
      <c r="I1233" s="66"/>
      <c r="J1233" s="66"/>
      <c r="K1233" s="91"/>
    </row>
    <row r="1234" spans="1:11" x14ac:dyDescent="0.2">
      <c r="A1234" s="60" t="s">
        <v>560</v>
      </c>
      <c r="B1234" s="61"/>
      <c r="C1234" s="62"/>
      <c r="D1234" s="62"/>
      <c r="E1234" s="63" t="s">
        <v>561</v>
      </c>
      <c r="F1234" s="64"/>
      <c r="G1234" s="65"/>
      <c r="H1234" s="318"/>
      <c r="I1234" s="66"/>
      <c r="J1234" s="66"/>
      <c r="K1234" s="67"/>
    </row>
    <row r="1235" spans="1:11" x14ac:dyDescent="0.2">
      <c r="G1235" s="72"/>
      <c r="H1235" s="319"/>
      <c r="I1235" s="73"/>
      <c r="J1235" s="73"/>
      <c r="K1235" s="74"/>
    </row>
    <row r="1236" spans="1:11" x14ac:dyDescent="0.2">
      <c r="A1236" s="75" t="s">
        <v>562</v>
      </c>
      <c r="B1236" s="76" t="s">
        <v>9</v>
      </c>
      <c r="C1236" s="40"/>
      <c r="D1236" s="40"/>
      <c r="E1236" s="77"/>
      <c r="F1236" s="38"/>
      <c r="G1236" s="78"/>
      <c r="H1236" s="320"/>
      <c r="I1236" s="79"/>
      <c r="J1236" s="79"/>
      <c r="K1236" s="74"/>
    </row>
    <row r="1237" spans="1:11" x14ac:dyDescent="0.2">
      <c r="A1237" s="69" t="s">
        <v>563</v>
      </c>
      <c r="E1237" s="82" t="str">
        <f>'BOQ Summary'!C8</f>
        <v>Bill №: 01 - PRELIMINARIES</v>
      </c>
      <c r="G1237" s="72"/>
      <c r="H1237" s="319"/>
      <c r="I1237" s="73"/>
      <c r="J1237" s="73"/>
      <c r="K1237" s="74"/>
    </row>
    <row r="1238" spans="1:11" x14ac:dyDescent="0.2">
      <c r="A1238" s="69" t="s">
        <v>564</v>
      </c>
      <c r="E1238" s="82" t="str">
        <f>'BOQ Summary'!C9</f>
        <v>Bill №: 02 - EXCAVATION AND FILLING</v>
      </c>
      <c r="G1238" s="72"/>
      <c r="H1238" s="319"/>
      <c r="I1238" s="73"/>
      <c r="J1238" s="73"/>
      <c r="K1238" s="74"/>
    </row>
    <row r="1239" spans="1:11" x14ac:dyDescent="0.2">
      <c r="A1239" s="69" t="s">
        <v>565</v>
      </c>
      <c r="E1239" s="82" t="str">
        <f>'BOQ Summary'!C10</f>
        <v>Bill №: 03 - INSITU CONCRETE WORKS</v>
      </c>
      <c r="G1239" s="72"/>
      <c r="H1239" s="319"/>
      <c r="I1239" s="73"/>
      <c r="J1239" s="73"/>
      <c r="K1239" s="74"/>
    </row>
    <row r="1240" spans="1:11" x14ac:dyDescent="0.2">
      <c r="A1240" s="69" t="s">
        <v>566</v>
      </c>
      <c r="E1240" s="82" t="str">
        <f>'BOQ Summary'!C11</f>
        <v>Bill №: 04 - MASONRY</v>
      </c>
      <c r="G1240" s="72"/>
      <c r="H1240" s="319"/>
      <c r="I1240" s="73"/>
      <c r="J1240" s="73"/>
      <c r="K1240" s="74"/>
    </row>
    <row r="1241" spans="1:11" x14ac:dyDescent="0.2">
      <c r="A1241" s="69" t="s">
        <v>567</v>
      </c>
      <c r="E1241" s="82" t="str">
        <f>'BOQ Summary'!C12</f>
        <v>Bill №: 05 - STRUCTURAL METAL WORKS</v>
      </c>
      <c r="G1241" s="72"/>
      <c r="H1241" s="319"/>
      <c r="I1241" s="73"/>
      <c r="J1241" s="73"/>
      <c r="K1241" s="86"/>
    </row>
    <row r="1242" spans="1:11" x14ac:dyDescent="0.2">
      <c r="A1242" s="69" t="s">
        <v>568</v>
      </c>
      <c r="E1242" s="82" t="str">
        <f>'BOQ Summary'!C13</f>
        <v>Bill №: 06 - ROOFING</v>
      </c>
      <c r="G1242" s="72"/>
      <c r="H1242" s="319"/>
      <c r="I1242" s="73"/>
      <c r="J1242" s="73"/>
      <c r="K1242" s="86"/>
    </row>
    <row r="1243" spans="1:11" x14ac:dyDescent="0.2">
      <c r="A1243" s="69" t="s">
        <v>569</v>
      </c>
      <c r="E1243" s="82" t="str">
        <f>'BOQ Summary'!C14</f>
        <v>Bill №: 07 - WINDOWS, SCREENS &amp; LIGHTS</v>
      </c>
      <c r="G1243" s="72"/>
      <c r="H1243" s="319"/>
      <c r="I1243" s="73"/>
      <c r="J1243" s="73"/>
      <c r="K1243" s="86"/>
    </row>
    <row r="1244" spans="1:11" x14ac:dyDescent="0.2">
      <c r="A1244" s="69" t="s">
        <v>570</v>
      </c>
      <c r="E1244" s="82" t="str">
        <f>'BOQ Summary'!C15</f>
        <v>Bill №: 08 - DOORS, SHUTTERS &amp; HATCHES</v>
      </c>
      <c r="G1244" s="72"/>
      <c r="H1244" s="319"/>
      <c r="I1244" s="73"/>
      <c r="J1244" s="73"/>
      <c r="K1244" s="86"/>
    </row>
    <row r="1245" spans="1:11" x14ac:dyDescent="0.2">
      <c r="A1245" s="69" t="s">
        <v>571</v>
      </c>
      <c r="E1245" s="82" t="str">
        <f>'BOQ Summary'!C16</f>
        <v>Bill №: 09 - FLOOR, WALL, CEILING, AND ROOF FINISHINGS</v>
      </c>
      <c r="G1245" s="72"/>
      <c r="H1245" s="319"/>
      <c r="I1245" s="73"/>
      <c r="J1245" s="73"/>
      <c r="K1245" s="86"/>
    </row>
    <row r="1246" spans="1:11" x14ac:dyDescent="0.2">
      <c r="A1246" s="69" t="s">
        <v>572</v>
      </c>
      <c r="E1246" s="82" t="str">
        <f>'BOQ Summary'!C17</f>
        <v>Bill №: 10 - SUSPENDED CEILING</v>
      </c>
      <c r="G1246" s="72"/>
      <c r="H1246" s="319"/>
      <c r="I1246" s="73"/>
      <c r="J1246" s="73"/>
      <c r="K1246" s="86"/>
    </row>
    <row r="1247" spans="1:11" x14ac:dyDescent="0.2">
      <c r="A1247" s="69" t="s">
        <v>573</v>
      </c>
      <c r="E1247" s="82" t="str">
        <f>'BOQ Summary'!C18</f>
        <v>Bill №: 11 - PAINTING &amp; DECORATIONS</v>
      </c>
      <c r="G1247" s="72"/>
      <c r="H1247" s="319"/>
      <c r="I1247" s="73"/>
      <c r="J1247" s="73"/>
      <c r="K1247" s="74"/>
    </row>
    <row r="1248" spans="1:11" x14ac:dyDescent="0.2">
      <c r="A1248" s="69" t="s">
        <v>574</v>
      </c>
      <c r="E1248" s="82" t="str">
        <f>E906</f>
        <v>Bill №: 12 - STAIRS, WALKWAYS AND BALUSTRADES</v>
      </c>
      <c r="G1248" s="72"/>
      <c r="H1248" s="319"/>
      <c r="I1248" s="73"/>
      <c r="J1248" s="73"/>
      <c r="K1248" s="74"/>
    </row>
    <row r="1249" spans="1:11" x14ac:dyDescent="0.2">
      <c r="A1249" s="69" t="s">
        <v>575</v>
      </c>
      <c r="E1249" s="82" t="str">
        <f>'BOQ Summary'!C20</f>
        <v>Bill №: 13 - MECHANICAL &amp; ELECTRICAL SERVICES</v>
      </c>
      <c r="G1249" s="72"/>
      <c r="H1249" s="319"/>
      <c r="I1249" s="73"/>
      <c r="J1249" s="73"/>
      <c r="K1249" s="74"/>
    </row>
    <row r="1250" spans="1:11" x14ac:dyDescent="0.2">
      <c r="A1250" s="69" t="s">
        <v>577</v>
      </c>
      <c r="E1250" s="82" t="str">
        <f>+E1165</f>
        <v>Bill №: 14 - PLUMBING</v>
      </c>
      <c r="G1250" s="72"/>
      <c r="H1250" s="319"/>
      <c r="I1250" s="73"/>
      <c r="J1250" s="73"/>
      <c r="K1250" s="74"/>
    </row>
    <row r="1251" spans="1:11" x14ac:dyDescent="0.2">
      <c r="A1251" s="69"/>
      <c r="E1251" s="82"/>
      <c r="G1251" s="72"/>
      <c r="H1251" s="319"/>
      <c r="I1251" s="73"/>
      <c r="J1251" s="73"/>
      <c r="K1251" s="74"/>
    </row>
    <row r="1252" spans="1:11" x14ac:dyDescent="0.2">
      <c r="B1252" s="83"/>
      <c r="E1252" s="297" t="s">
        <v>4</v>
      </c>
      <c r="F1252" s="298"/>
      <c r="G1252" s="299"/>
      <c r="H1252" s="335"/>
      <c r="I1252" s="300"/>
      <c r="J1252" s="300"/>
      <c r="K1252" s="301"/>
    </row>
    <row r="1253" spans="1:11" s="68" customFormat="1" x14ac:dyDescent="0.2">
      <c r="A1253" s="29"/>
      <c r="B1253" s="30"/>
      <c r="C1253" s="31"/>
      <c r="D1253" s="31"/>
      <c r="E1253" s="32"/>
      <c r="F1253" s="33"/>
      <c r="G1253" s="72"/>
      <c r="H1253" s="319"/>
      <c r="I1253" s="73"/>
      <c r="J1253" s="73"/>
      <c r="K1253" s="74"/>
    </row>
    <row r="1254" spans="1:11" s="68" customFormat="1" x14ac:dyDescent="0.2">
      <c r="A1254" s="29"/>
      <c r="B1254" s="30"/>
      <c r="C1254" s="31"/>
      <c r="D1254" s="31"/>
      <c r="E1254" s="32"/>
      <c r="F1254" s="33"/>
      <c r="G1254" s="72"/>
      <c r="H1254" s="319"/>
      <c r="I1254" s="73"/>
      <c r="J1254" s="73"/>
      <c r="K1254" s="74"/>
    </row>
    <row r="1255" spans="1:11" x14ac:dyDescent="0.2">
      <c r="G1255" s="72"/>
      <c r="H1255" s="319"/>
      <c r="I1255" s="73"/>
      <c r="J1255" s="73"/>
      <c r="K1255" s="74"/>
    </row>
    <row r="1256" spans="1:11" s="80" customFormat="1" x14ac:dyDescent="0.2">
      <c r="A1256" s="75" t="s">
        <v>576</v>
      </c>
      <c r="B1256" s="76" t="s">
        <v>8</v>
      </c>
      <c r="C1256" s="40"/>
      <c r="D1256" s="40"/>
      <c r="E1256" s="77"/>
      <c r="F1256" s="38"/>
      <c r="G1256" s="78"/>
      <c r="H1256" s="320"/>
      <c r="I1256" s="79"/>
      <c r="J1256" s="79"/>
      <c r="K1256" s="74"/>
    </row>
    <row r="1257" spans="1:11" x14ac:dyDescent="0.2">
      <c r="A1257" s="69" t="s">
        <v>578</v>
      </c>
      <c r="E1257" s="82" t="str">
        <f t="shared" ref="E1257:E1270" si="0">E1237</f>
        <v>Bill №: 01 - PRELIMINARIES</v>
      </c>
      <c r="G1257" s="72"/>
      <c r="H1257" s="319"/>
      <c r="I1257" s="73"/>
      <c r="J1257" s="73"/>
      <c r="K1257" s="74"/>
    </row>
    <row r="1258" spans="1:11" x14ac:dyDescent="0.2">
      <c r="A1258" s="69" t="s">
        <v>579</v>
      </c>
      <c r="E1258" s="82" t="str">
        <f t="shared" si="0"/>
        <v>Bill №: 02 - EXCAVATION AND FILLING</v>
      </c>
      <c r="G1258" s="72"/>
      <c r="H1258" s="319"/>
      <c r="I1258" s="73"/>
      <c r="J1258" s="73"/>
      <c r="K1258" s="74"/>
    </row>
    <row r="1259" spans="1:11" x14ac:dyDescent="0.2">
      <c r="A1259" s="69" t="s">
        <v>580</v>
      </c>
      <c r="E1259" s="82" t="str">
        <f t="shared" si="0"/>
        <v>Bill №: 03 - INSITU CONCRETE WORKS</v>
      </c>
      <c r="G1259" s="72"/>
      <c r="H1259" s="319"/>
      <c r="I1259" s="73"/>
      <c r="J1259" s="73"/>
      <c r="K1259" s="74"/>
    </row>
    <row r="1260" spans="1:11" x14ac:dyDescent="0.2">
      <c r="A1260" s="69" t="s">
        <v>581</v>
      </c>
      <c r="E1260" s="82" t="str">
        <f t="shared" si="0"/>
        <v>Bill №: 04 - MASONRY</v>
      </c>
      <c r="G1260" s="72"/>
      <c r="H1260" s="319"/>
      <c r="I1260" s="73"/>
      <c r="J1260" s="73"/>
      <c r="K1260" s="74"/>
    </row>
    <row r="1261" spans="1:11" x14ac:dyDescent="0.2">
      <c r="A1261" s="69" t="s">
        <v>582</v>
      </c>
      <c r="E1261" s="82" t="str">
        <f t="shared" si="0"/>
        <v>Bill №: 05 - STRUCTURAL METAL WORKS</v>
      </c>
      <c r="G1261" s="72"/>
      <c r="H1261" s="319"/>
      <c r="I1261" s="73"/>
      <c r="J1261" s="73"/>
      <c r="K1261" s="74"/>
    </row>
    <row r="1262" spans="1:11" x14ac:dyDescent="0.2">
      <c r="A1262" s="69" t="s">
        <v>583</v>
      </c>
      <c r="E1262" s="82" t="str">
        <f t="shared" si="0"/>
        <v>Bill №: 06 - ROOFING</v>
      </c>
      <c r="G1262" s="72"/>
      <c r="H1262" s="319"/>
      <c r="I1262" s="73"/>
      <c r="J1262" s="73"/>
      <c r="K1262" s="74"/>
    </row>
    <row r="1263" spans="1:11" x14ac:dyDescent="0.2">
      <c r="A1263" s="69" t="s">
        <v>584</v>
      </c>
      <c r="E1263" s="82" t="str">
        <f t="shared" si="0"/>
        <v>Bill №: 07 - WINDOWS, SCREENS &amp; LIGHTS</v>
      </c>
      <c r="G1263" s="72"/>
      <c r="H1263" s="319"/>
      <c r="I1263" s="73"/>
      <c r="J1263" s="73"/>
      <c r="K1263" s="74"/>
    </row>
    <row r="1264" spans="1:11" x14ac:dyDescent="0.2">
      <c r="A1264" s="69" t="s">
        <v>585</v>
      </c>
      <c r="E1264" s="82" t="str">
        <f t="shared" si="0"/>
        <v>Bill №: 08 - DOORS, SHUTTERS &amp; HATCHES</v>
      </c>
      <c r="G1264" s="72"/>
      <c r="H1264" s="319"/>
      <c r="I1264" s="73"/>
      <c r="J1264" s="73"/>
      <c r="K1264" s="74"/>
    </row>
    <row r="1265" spans="1:11" x14ac:dyDescent="0.2">
      <c r="A1265" s="69" t="s">
        <v>586</v>
      </c>
      <c r="E1265" s="82" t="str">
        <f t="shared" si="0"/>
        <v>Bill №: 09 - FLOOR, WALL, CEILING, AND ROOF FINISHINGS</v>
      </c>
      <c r="G1265" s="72"/>
      <c r="H1265" s="319"/>
      <c r="I1265" s="73"/>
      <c r="J1265" s="73"/>
      <c r="K1265" s="74"/>
    </row>
    <row r="1266" spans="1:11" x14ac:dyDescent="0.2">
      <c r="A1266" s="69" t="s">
        <v>587</v>
      </c>
      <c r="E1266" s="82" t="str">
        <f t="shared" si="0"/>
        <v>Bill №: 10 - SUSPENDED CEILING</v>
      </c>
      <c r="G1266" s="72"/>
      <c r="H1266" s="319"/>
      <c r="I1266" s="73"/>
      <c r="J1266" s="73"/>
      <c r="K1266" s="74"/>
    </row>
    <row r="1267" spans="1:11" x14ac:dyDescent="0.2">
      <c r="A1267" s="69" t="s">
        <v>588</v>
      </c>
      <c r="E1267" s="82" t="str">
        <f t="shared" si="0"/>
        <v>Bill №: 11 - PAINTING &amp; DECORATIONS</v>
      </c>
      <c r="G1267" s="72"/>
      <c r="H1267" s="319"/>
      <c r="I1267" s="73"/>
      <c r="J1267" s="73"/>
      <c r="K1267" s="74"/>
    </row>
    <row r="1268" spans="1:11" x14ac:dyDescent="0.2">
      <c r="A1268" s="69" t="s">
        <v>589</v>
      </c>
      <c r="E1268" s="82" t="str">
        <f t="shared" si="0"/>
        <v>Bill №: 12 - STAIRS, WALKWAYS AND BALUSTRADES</v>
      </c>
      <c r="G1268" s="72"/>
      <c r="H1268" s="319"/>
      <c r="I1268" s="73"/>
      <c r="J1268" s="73"/>
      <c r="K1268" s="74"/>
    </row>
    <row r="1269" spans="1:11" x14ac:dyDescent="0.2">
      <c r="A1269" s="69" t="s">
        <v>590</v>
      </c>
      <c r="E1269" s="82" t="str">
        <f t="shared" si="0"/>
        <v>Bill №: 13 - MECHANICAL &amp; ELECTRICAL SERVICES</v>
      </c>
      <c r="G1269" s="72"/>
      <c r="H1269" s="319"/>
      <c r="I1269" s="73"/>
      <c r="J1269" s="73"/>
      <c r="K1269" s="74"/>
    </row>
    <row r="1270" spans="1:11" x14ac:dyDescent="0.2">
      <c r="A1270" s="69" t="s">
        <v>591</v>
      </c>
      <c r="E1270" s="82" t="str">
        <f t="shared" si="0"/>
        <v>Bill №: 14 - PLUMBING</v>
      </c>
      <c r="G1270" s="72"/>
      <c r="H1270" s="319"/>
      <c r="I1270" s="73"/>
      <c r="J1270" s="73"/>
      <c r="K1270" s="74"/>
    </row>
    <row r="1271" spans="1:11" x14ac:dyDescent="0.2">
      <c r="A1271" s="69"/>
      <c r="E1271" s="285"/>
      <c r="F1271" s="265"/>
      <c r="G1271" s="72"/>
      <c r="H1271" s="319"/>
      <c r="I1271" s="73"/>
      <c r="J1271" s="73"/>
      <c r="K1271" s="86"/>
    </row>
    <row r="1272" spans="1:11" x14ac:dyDescent="0.2">
      <c r="B1272" s="83"/>
      <c r="E1272" s="297" t="s">
        <v>4</v>
      </c>
      <c r="F1272" s="298"/>
      <c r="G1272" s="299"/>
      <c r="H1272" s="335"/>
      <c r="I1272" s="300"/>
      <c r="J1272" s="300"/>
      <c r="K1272" s="301"/>
    </row>
    <row r="1273" spans="1:11" x14ac:dyDescent="0.2">
      <c r="G1273" s="72"/>
      <c r="H1273" s="319"/>
      <c r="I1273" s="73"/>
      <c r="J1273" s="73"/>
      <c r="K1273" s="74"/>
    </row>
    <row r="1274" spans="1:11" x14ac:dyDescent="0.2">
      <c r="G1274" s="72"/>
      <c r="H1274" s="319"/>
      <c r="I1274" s="73"/>
      <c r="J1274" s="73"/>
      <c r="K1274" s="74"/>
    </row>
    <row r="1275" spans="1:11" x14ac:dyDescent="0.2">
      <c r="G1275" s="72"/>
      <c r="H1275" s="319"/>
      <c r="I1275" s="73"/>
      <c r="J1275" s="73"/>
      <c r="K1275" s="74"/>
    </row>
    <row r="1276" spans="1:11" x14ac:dyDescent="0.2">
      <c r="G1276" s="72"/>
      <c r="H1276" s="319"/>
      <c r="I1276" s="73"/>
      <c r="J1276" s="73"/>
      <c r="K1276" s="74"/>
    </row>
    <row r="1277" spans="1:11" x14ac:dyDescent="0.2">
      <c r="G1277" s="72"/>
      <c r="H1277" s="319"/>
      <c r="I1277" s="73"/>
      <c r="J1277" s="73"/>
      <c r="K1277" s="74"/>
    </row>
    <row r="1278" spans="1:11" x14ac:dyDescent="0.2">
      <c r="G1278" s="72"/>
      <c r="H1278" s="319"/>
      <c r="I1278" s="73"/>
      <c r="J1278" s="73"/>
      <c r="K1278" s="74"/>
    </row>
    <row r="1279" spans="1:11" x14ac:dyDescent="0.2">
      <c r="G1279" s="72"/>
      <c r="H1279" s="319"/>
      <c r="I1279" s="73"/>
      <c r="J1279" s="73"/>
      <c r="K1279" s="74"/>
    </row>
    <row r="1280" spans="1:11" x14ac:dyDescent="0.2">
      <c r="G1280" s="72"/>
      <c r="H1280" s="319"/>
      <c r="I1280" s="73"/>
      <c r="J1280" s="73"/>
      <c r="K1280" s="74"/>
    </row>
    <row r="1281" spans="7:11" x14ac:dyDescent="0.2">
      <c r="G1281" s="72"/>
      <c r="H1281" s="319"/>
      <c r="I1281" s="73"/>
      <c r="J1281" s="73"/>
      <c r="K1281" s="74"/>
    </row>
    <row r="1282" spans="7:11" x14ac:dyDescent="0.2">
      <c r="G1282" s="72"/>
      <c r="H1282" s="319"/>
      <c r="I1282" s="73"/>
      <c r="J1282" s="73"/>
      <c r="K1282" s="74"/>
    </row>
    <row r="1283" spans="7:11" x14ac:dyDescent="0.2">
      <c r="G1283" s="72"/>
      <c r="H1283" s="319"/>
      <c r="I1283" s="73"/>
      <c r="J1283" s="73"/>
      <c r="K1283" s="74"/>
    </row>
    <row r="1284" spans="7:11" x14ac:dyDescent="0.2">
      <c r="G1284" s="72"/>
      <c r="H1284" s="319"/>
      <c r="I1284" s="73"/>
      <c r="J1284" s="73"/>
      <c r="K1284" s="74"/>
    </row>
    <row r="1285" spans="7:11" x14ac:dyDescent="0.2">
      <c r="G1285" s="72"/>
      <c r="H1285" s="319"/>
      <c r="I1285" s="73"/>
      <c r="J1285" s="73"/>
      <c r="K1285" s="74"/>
    </row>
    <row r="1286" spans="7:11" x14ac:dyDescent="0.2">
      <c r="G1286" s="72"/>
      <c r="H1286" s="319"/>
      <c r="I1286" s="73"/>
      <c r="J1286" s="73"/>
      <c r="K1286" s="74"/>
    </row>
    <row r="1287" spans="7:11" x14ac:dyDescent="0.2">
      <c r="G1287" s="72"/>
      <c r="H1287" s="319"/>
      <c r="I1287" s="73"/>
      <c r="J1287" s="73"/>
      <c r="K1287" s="74"/>
    </row>
    <row r="1288" spans="7:11" x14ac:dyDescent="0.2">
      <c r="G1288" s="72"/>
      <c r="H1288" s="319"/>
      <c r="I1288" s="73"/>
      <c r="J1288" s="73"/>
      <c r="K1288" s="74"/>
    </row>
    <row r="1289" spans="7:11" x14ac:dyDescent="0.2">
      <c r="G1289" s="72"/>
      <c r="H1289" s="319"/>
      <c r="I1289" s="73"/>
      <c r="J1289" s="73"/>
      <c r="K1289" s="74"/>
    </row>
    <row r="1290" spans="7:11" x14ac:dyDescent="0.2">
      <c r="G1290" s="72"/>
      <c r="H1290" s="319"/>
      <c r="I1290" s="73"/>
      <c r="J1290" s="73"/>
      <c r="K1290" s="74"/>
    </row>
    <row r="1291" spans="7:11" x14ac:dyDescent="0.2">
      <c r="G1291" s="72"/>
      <c r="H1291" s="319"/>
      <c r="I1291" s="73"/>
      <c r="J1291" s="73"/>
      <c r="K1291" s="74"/>
    </row>
    <row r="1292" spans="7:11" x14ac:dyDescent="0.2">
      <c r="G1292" s="72"/>
      <c r="H1292" s="319"/>
      <c r="I1292" s="73"/>
      <c r="J1292" s="73"/>
      <c r="K1292" s="74"/>
    </row>
    <row r="1293" spans="7:11" x14ac:dyDescent="0.2">
      <c r="G1293" s="72"/>
      <c r="H1293" s="319"/>
      <c r="I1293" s="73"/>
      <c r="J1293" s="73"/>
      <c r="K1293" s="74"/>
    </row>
    <row r="1294" spans="7:11" x14ac:dyDescent="0.2">
      <c r="G1294" s="72"/>
      <c r="H1294" s="319"/>
      <c r="I1294" s="73"/>
      <c r="J1294" s="73"/>
      <c r="K1294" s="74"/>
    </row>
    <row r="1295" spans="7:11" x14ac:dyDescent="0.2">
      <c r="G1295" s="72"/>
      <c r="H1295" s="319"/>
      <c r="I1295" s="73"/>
      <c r="J1295" s="73"/>
      <c r="K1295" s="74"/>
    </row>
    <row r="1296" spans="7:11" x14ac:dyDescent="0.2">
      <c r="G1296" s="72"/>
      <c r="H1296" s="319"/>
      <c r="I1296" s="73"/>
      <c r="J1296" s="73"/>
      <c r="K1296" s="74"/>
    </row>
    <row r="1297" spans="7:11" x14ac:dyDescent="0.2">
      <c r="G1297" s="72"/>
      <c r="H1297" s="319"/>
      <c r="I1297" s="73"/>
      <c r="J1297" s="73"/>
      <c r="K1297" s="74"/>
    </row>
    <row r="1298" spans="7:11" x14ac:dyDescent="0.2">
      <c r="G1298" s="72"/>
      <c r="H1298" s="319"/>
      <c r="I1298" s="73"/>
      <c r="J1298" s="73"/>
      <c r="K1298" s="74"/>
    </row>
    <row r="1299" spans="7:11" x14ac:dyDescent="0.2">
      <c r="G1299" s="72"/>
      <c r="H1299" s="319"/>
      <c r="I1299" s="73"/>
      <c r="J1299" s="73"/>
      <c r="K1299" s="74"/>
    </row>
    <row r="1300" spans="7:11" x14ac:dyDescent="0.2">
      <c r="G1300" s="72"/>
      <c r="H1300" s="319"/>
      <c r="I1300" s="73"/>
      <c r="J1300" s="73"/>
      <c r="K1300" s="74"/>
    </row>
    <row r="1301" spans="7:11" x14ac:dyDescent="0.2">
      <c r="G1301" s="72"/>
      <c r="H1301" s="319"/>
      <c r="I1301" s="73"/>
      <c r="J1301" s="73"/>
      <c r="K1301" s="74"/>
    </row>
    <row r="1302" spans="7:11" x14ac:dyDescent="0.2">
      <c r="G1302" s="72"/>
      <c r="H1302" s="319"/>
      <c r="I1302" s="73"/>
      <c r="J1302" s="73"/>
      <c r="K1302" s="74"/>
    </row>
    <row r="1303" spans="7:11" x14ac:dyDescent="0.2">
      <c r="G1303" s="72"/>
      <c r="H1303" s="319"/>
      <c r="I1303" s="73"/>
      <c r="J1303" s="73"/>
      <c r="K1303" s="74"/>
    </row>
    <row r="1304" spans="7:11" x14ac:dyDescent="0.2">
      <c r="G1304" s="72"/>
      <c r="H1304" s="319"/>
      <c r="I1304" s="73"/>
      <c r="J1304" s="73"/>
      <c r="K1304" s="74"/>
    </row>
    <row r="1305" spans="7:11" x14ac:dyDescent="0.2">
      <c r="G1305" s="72"/>
      <c r="H1305" s="319"/>
      <c r="I1305" s="73"/>
      <c r="J1305" s="73"/>
      <c r="K1305" s="74"/>
    </row>
    <row r="1306" spans="7:11" x14ac:dyDescent="0.2">
      <c r="G1306" s="72"/>
      <c r="H1306" s="319"/>
      <c r="I1306" s="73"/>
      <c r="J1306" s="73"/>
      <c r="K1306" s="74"/>
    </row>
    <row r="1307" spans="7:11" x14ac:dyDescent="0.2">
      <c r="G1307" s="72"/>
      <c r="H1307" s="319"/>
      <c r="I1307" s="73"/>
      <c r="J1307" s="73"/>
      <c r="K1307" s="74"/>
    </row>
    <row r="1308" spans="7:11" x14ac:dyDescent="0.2">
      <c r="G1308" s="72"/>
      <c r="H1308" s="319"/>
      <c r="I1308" s="73"/>
      <c r="J1308" s="73"/>
      <c r="K1308" s="74"/>
    </row>
    <row r="1309" spans="7:11" x14ac:dyDescent="0.2">
      <c r="G1309" s="72"/>
      <c r="H1309" s="319"/>
      <c r="I1309" s="73"/>
      <c r="J1309" s="73"/>
      <c r="K1309" s="74"/>
    </row>
    <row r="1310" spans="7:11" x14ac:dyDescent="0.2">
      <c r="G1310" s="72"/>
      <c r="H1310" s="319"/>
      <c r="I1310" s="73"/>
      <c r="J1310" s="73"/>
      <c r="K1310" s="74"/>
    </row>
    <row r="1311" spans="7:11" x14ac:dyDescent="0.2">
      <c r="G1311" s="72"/>
      <c r="H1311" s="319"/>
      <c r="I1311" s="73"/>
      <c r="J1311" s="73"/>
      <c r="K1311" s="74"/>
    </row>
    <row r="1312" spans="7:11" x14ac:dyDescent="0.2">
      <c r="G1312" s="72"/>
      <c r="H1312" s="319"/>
      <c r="I1312" s="73"/>
      <c r="J1312" s="73"/>
      <c r="K1312" s="74"/>
    </row>
    <row r="1313" spans="1:11" x14ac:dyDescent="0.2">
      <c r="G1313" s="72"/>
      <c r="H1313" s="319"/>
      <c r="I1313" s="73"/>
      <c r="J1313" s="73"/>
      <c r="K1313" s="74"/>
    </row>
    <row r="1314" spans="1:11" x14ac:dyDescent="0.2">
      <c r="G1314" s="72"/>
      <c r="H1314" s="319"/>
      <c r="I1314" s="73"/>
      <c r="J1314" s="73"/>
      <c r="K1314" s="74"/>
    </row>
    <row r="1315" spans="1:11" x14ac:dyDescent="0.2">
      <c r="G1315" s="72"/>
      <c r="H1315" s="319"/>
      <c r="I1315" s="73"/>
      <c r="J1315" s="73"/>
      <c r="K1315" s="74"/>
    </row>
    <row r="1316" spans="1:11" x14ac:dyDescent="0.2">
      <c r="G1316" s="72"/>
      <c r="H1316" s="319"/>
      <c r="I1316" s="73"/>
      <c r="J1316" s="73"/>
      <c r="K1316" s="74"/>
    </row>
    <row r="1317" spans="1:11" x14ac:dyDescent="0.2">
      <c r="G1317" s="72"/>
      <c r="H1317" s="319"/>
      <c r="I1317" s="73"/>
      <c r="J1317" s="73"/>
      <c r="K1317" s="74"/>
    </row>
    <row r="1318" spans="1:11" x14ac:dyDescent="0.2">
      <c r="A1318" s="60" t="s">
        <v>592</v>
      </c>
      <c r="B1318" s="61"/>
      <c r="C1318" s="62"/>
      <c r="D1318" s="62"/>
      <c r="E1318" s="63" t="s">
        <v>593</v>
      </c>
      <c r="F1318" s="88"/>
      <c r="G1318" s="89"/>
      <c r="H1318" s="321"/>
      <c r="I1318" s="90"/>
      <c r="J1318" s="90"/>
      <c r="K1318" s="91"/>
    </row>
    <row r="1320" spans="1:11" x14ac:dyDescent="0.2">
      <c r="K1320" s="303"/>
    </row>
    <row r="1321" spans="1:11" x14ac:dyDescent="0.2">
      <c r="K1321" s="303"/>
    </row>
    <row r="1322" spans="1:11" x14ac:dyDescent="0.2">
      <c r="K1322" s="303"/>
    </row>
    <row r="1324" spans="1:11" x14ac:dyDescent="0.2">
      <c r="K1324" s="304"/>
    </row>
    <row r="1325" spans="1:11" x14ac:dyDescent="0.2">
      <c r="K1325" s="305"/>
    </row>
    <row r="1326" spans="1:11" x14ac:dyDescent="0.2">
      <c r="K1326" s="303"/>
    </row>
    <row r="1327" spans="1:11" x14ac:dyDescent="0.2">
      <c r="K1327" s="306"/>
    </row>
    <row r="1330" spans="1:11" x14ac:dyDescent="0.2">
      <c r="K1330" s="303"/>
    </row>
    <row r="1337" spans="1:11" s="282" customFormat="1" x14ac:dyDescent="0.2">
      <c r="A1337" s="29"/>
      <c r="B1337" s="30"/>
      <c r="C1337" s="31"/>
      <c r="D1337" s="31"/>
      <c r="E1337" s="32"/>
      <c r="F1337" s="33"/>
      <c r="G1337" s="34"/>
      <c r="H1337" s="315"/>
      <c r="I1337" s="35"/>
      <c r="J1337" s="35"/>
      <c r="K1337" s="302"/>
    </row>
    <row r="1338" spans="1:11" s="282" customFormat="1" x14ac:dyDescent="0.2">
      <c r="A1338" s="29"/>
      <c r="B1338" s="30"/>
      <c r="C1338" s="31"/>
      <c r="D1338" s="31"/>
      <c r="E1338" s="32"/>
      <c r="F1338" s="33"/>
      <c r="G1338" s="34"/>
      <c r="H1338" s="315"/>
      <c r="I1338" s="35"/>
      <c r="J1338" s="35"/>
      <c r="K1338" s="302"/>
    </row>
    <row r="1340" spans="1:11" s="282" customFormat="1" x14ac:dyDescent="0.2">
      <c r="A1340" s="29"/>
      <c r="B1340" s="30"/>
      <c r="C1340" s="31"/>
      <c r="D1340" s="31"/>
      <c r="E1340" s="32"/>
      <c r="F1340" s="33"/>
      <c r="G1340" s="34"/>
      <c r="H1340" s="315"/>
      <c r="I1340" s="35"/>
      <c r="J1340" s="35"/>
      <c r="K1340" s="302"/>
    </row>
    <row r="1341" spans="1:11" s="282" customFormat="1" x14ac:dyDescent="0.2">
      <c r="A1341" s="29"/>
      <c r="B1341" s="30"/>
      <c r="C1341" s="31"/>
      <c r="D1341" s="31"/>
      <c r="E1341" s="32"/>
      <c r="F1341" s="33"/>
      <c r="G1341" s="34"/>
      <c r="H1341" s="315"/>
      <c r="I1341" s="35"/>
      <c r="J1341" s="35"/>
      <c r="K1341" s="302"/>
    </row>
    <row r="1342" spans="1:11" s="282" customFormat="1" x14ac:dyDescent="0.2">
      <c r="A1342" s="29"/>
      <c r="B1342" s="30"/>
      <c r="C1342" s="31"/>
      <c r="D1342" s="31"/>
      <c r="E1342" s="32"/>
      <c r="F1342" s="33"/>
      <c r="G1342" s="34"/>
      <c r="H1342" s="315"/>
      <c r="I1342" s="35"/>
      <c r="J1342" s="35"/>
      <c r="K1342" s="302"/>
    </row>
    <row r="1344" spans="1:11" s="282" customFormat="1" x14ac:dyDescent="0.2">
      <c r="A1344" s="29"/>
      <c r="B1344" s="30"/>
      <c r="C1344" s="31"/>
      <c r="D1344" s="31"/>
      <c r="E1344" s="32"/>
      <c r="F1344" s="33"/>
      <c r="G1344" s="34"/>
      <c r="H1344" s="315"/>
      <c r="I1344" s="35"/>
      <c r="J1344" s="35"/>
      <c r="K1344" s="302"/>
    </row>
    <row r="1345" spans="1:11" s="282" customFormat="1" x14ac:dyDescent="0.2">
      <c r="A1345" s="29"/>
      <c r="B1345" s="30"/>
      <c r="C1345" s="31"/>
      <c r="D1345" s="31"/>
      <c r="E1345" s="32"/>
      <c r="F1345" s="33"/>
      <c r="G1345" s="34"/>
      <c r="H1345" s="315"/>
      <c r="I1345" s="35"/>
      <c r="J1345" s="35"/>
      <c r="K1345" s="302"/>
    </row>
    <row r="1346" spans="1:11" s="282" customFormat="1" x14ac:dyDescent="0.2">
      <c r="A1346" s="29"/>
      <c r="B1346" s="30"/>
      <c r="C1346" s="31"/>
      <c r="D1346" s="31"/>
      <c r="E1346" s="32"/>
      <c r="F1346" s="33"/>
      <c r="G1346" s="34"/>
      <c r="H1346" s="315"/>
      <c r="I1346" s="35"/>
      <c r="J1346" s="35"/>
      <c r="K1346" s="302"/>
    </row>
    <row r="1347" spans="1:11" s="282" customFormat="1" x14ac:dyDescent="0.2">
      <c r="A1347" s="29"/>
      <c r="B1347" s="30"/>
      <c r="C1347" s="31"/>
      <c r="D1347" s="31"/>
      <c r="E1347" s="32"/>
      <c r="F1347" s="33"/>
      <c r="G1347" s="34"/>
      <c r="H1347" s="315"/>
      <c r="I1347" s="35"/>
      <c r="J1347" s="35"/>
      <c r="K1347" s="302"/>
    </row>
    <row r="1350" spans="1:11" s="282" customFormat="1" x14ac:dyDescent="0.2">
      <c r="A1350" s="29"/>
      <c r="B1350" s="30"/>
      <c r="C1350" s="31"/>
      <c r="D1350" s="31"/>
      <c r="E1350" s="32"/>
      <c r="F1350" s="33"/>
      <c r="G1350" s="34"/>
      <c r="H1350" s="315"/>
      <c r="I1350" s="35"/>
      <c r="J1350" s="35"/>
      <c r="K1350" s="302"/>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Ismail Shifau</cp:lastModifiedBy>
  <cp:lastPrinted>2019-05-25T19:09:29Z</cp:lastPrinted>
  <dcterms:created xsi:type="dcterms:W3CDTF">1997-08-04T14:16:05Z</dcterms:created>
  <dcterms:modified xsi:type="dcterms:W3CDTF">2019-09-04T05:23:57Z</dcterms:modified>
</cp:coreProperties>
</file>